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AppData\Roaming\VNPT Plugin\Files\FileTemp\"/>
    </mc:Choice>
  </mc:AlternateContent>
  <bookViews>
    <workbookView xWindow="-120" yWindow="-120" windowWidth="23250" windowHeight="13170" activeTab="8"/>
  </bookViews>
  <sheets>
    <sheet name="M01" sheetId="2" r:id="rId1"/>
    <sheet name="M03 (tách CTMTQG)" sheetId="9" r:id="rId2"/>
    <sheet name="04" sheetId="3" r:id="rId3"/>
    <sheet name="07" sheetId="5" r:id="rId4"/>
    <sheet name="08" sheetId="6" r:id="rId5"/>
    <sheet name="09" sheetId="7" r:id="rId6"/>
    <sheet name="10" sheetId="8" r:id="rId7"/>
    <sheet name="11" sheetId="10" r:id="rId8"/>
    <sheet name="12" sheetId="12" r:id="rId9"/>
    <sheet name="13" sheetId="13" r:id="rId10"/>
    <sheet name="05" sheetId="15" r:id="rId11"/>
    <sheet name="02" sheetId="16" r:id="rId12"/>
    <sheet name="03" sheetId="17" r:id="rId13"/>
    <sheet name="M06" sheetId="18" r:id="rId14"/>
  </sheets>
  <definedNames>
    <definedName name="loai_74" localSheetId="9">'13'!$N$1</definedName>
    <definedName name="loai_74_name" localSheetId="9">'13'!$A$2</definedName>
    <definedName name="_xlnm.Print_Area" localSheetId="3">'07'!$A$1:$E$29</definedName>
    <definedName name="_xlnm.Print_Area" localSheetId="4">'08'!$A$1:$D$33</definedName>
    <definedName name="_xlnm.Print_Area" localSheetId="5">'09'!$A$1:$G$22</definedName>
    <definedName name="_xlnm.Print_Area" localSheetId="6">'10'!$A$1:$L$43</definedName>
    <definedName name="_xlnm.Print_Area" localSheetId="7">'11'!$A$1:$I$26</definedName>
    <definedName name="_xlnm.Print_Area" localSheetId="8">'12'!$A$1:$E$24</definedName>
    <definedName name="_xlnm.Print_Area" localSheetId="9">'13'!$A$1:$Q$22</definedName>
    <definedName name="_xlnm.Print_Titles" localSheetId="2">'04'!$9:$10</definedName>
    <definedName name="_xlnm.Print_Titles" localSheetId="3">'07'!$7:$9</definedName>
    <definedName name="_xlnm.Print_Titles" localSheetId="4">'08'!$6:$7</definedName>
    <definedName name="_xlnm.Print_Titles" localSheetId="5">'09'!$7:$8</definedName>
    <definedName name="_xlnm.Print_Titles" localSheetId="6">'10'!$1:$6</definedName>
    <definedName name="_xlnm.Print_Titles" localSheetId="7">'11'!$6:$9</definedName>
    <definedName name="_xlnm.Print_Titles" localSheetId="8">'12'!$5:$8</definedName>
    <definedName name="_xlnm.Print_Titles">#N/A</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2" l="1"/>
  <c r="G577" i="15" l="1"/>
  <c r="I9" i="2" l="1"/>
  <c r="C11" i="13" l="1"/>
  <c r="F11" i="13"/>
  <c r="D12" i="12"/>
  <c r="C12" i="12"/>
  <c r="E14" i="12"/>
  <c r="E15" i="12"/>
  <c r="E16" i="12"/>
  <c r="E17" i="12"/>
  <c r="E18" i="12"/>
  <c r="E19" i="12"/>
  <c r="G22" i="10"/>
  <c r="F10" i="10"/>
  <c r="D10" i="6"/>
  <c r="D9" i="6" s="1"/>
  <c r="D15" i="7"/>
  <c r="C17" i="7"/>
  <c r="D24" i="5" l="1"/>
  <c r="D16" i="5" s="1"/>
  <c r="H27" i="9" l="1"/>
  <c r="F27" i="9"/>
  <c r="E40" i="9" l="1"/>
  <c r="D40" i="9"/>
  <c r="J39" i="9"/>
  <c r="I39" i="9"/>
  <c r="J38" i="9"/>
  <c r="I38" i="9"/>
  <c r="J37" i="9"/>
  <c r="I37" i="9"/>
  <c r="J35" i="9"/>
  <c r="I35" i="9"/>
  <c r="J33" i="9"/>
  <c r="I33" i="9"/>
  <c r="J32" i="9"/>
  <c r="I32" i="9"/>
  <c r="I30" i="9"/>
  <c r="J29" i="9"/>
  <c r="I29" i="9"/>
  <c r="J28" i="9"/>
  <c r="I28" i="9"/>
  <c r="E27" i="9"/>
  <c r="J27" i="9" s="1"/>
  <c r="D27" i="9"/>
  <c r="I27" i="9" s="1"/>
  <c r="G42" i="9"/>
  <c r="H42" i="9"/>
  <c r="F43" i="9"/>
  <c r="F44" i="9"/>
  <c r="F45" i="9"/>
  <c r="T28" i="9"/>
  <c r="I39" i="17"/>
  <c r="I38" i="17"/>
  <c r="I37" i="17"/>
  <c r="I35" i="17"/>
  <c r="I33" i="17"/>
  <c r="I32" i="17"/>
  <c r="I29" i="17"/>
  <c r="I28" i="17"/>
  <c r="H39" i="17"/>
  <c r="H38" i="17"/>
  <c r="H37" i="17"/>
  <c r="H35" i="17"/>
  <c r="H33" i="17"/>
  <c r="H32" i="17"/>
  <c r="H30" i="17"/>
  <c r="H29" i="17"/>
  <c r="H28" i="17"/>
  <c r="E54" i="17"/>
  <c r="G8" i="17"/>
  <c r="E8" i="17"/>
  <c r="D40" i="17"/>
  <c r="D27" i="17" s="1"/>
  <c r="D8" i="17" s="1"/>
  <c r="C40" i="17"/>
  <c r="C27" i="17" s="1"/>
  <c r="H27" i="17" s="1"/>
  <c r="I8" i="17" l="1"/>
  <c r="D54" i="17"/>
  <c r="I54" i="17" s="1"/>
  <c r="H8" i="17"/>
  <c r="H54" i="17"/>
  <c r="I27" i="17"/>
  <c r="C8" i="17"/>
  <c r="C54" i="17" s="1"/>
  <c r="F42" i="9"/>
  <c r="E7" i="9"/>
  <c r="D7" i="9"/>
  <c r="D11" i="16"/>
  <c r="D10" i="16" s="1"/>
  <c r="K10" i="16" s="1"/>
  <c r="J120" i="16"/>
  <c r="K120" i="16"/>
  <c r="J119" i="16"/>
  <c r="K119" i="16"/>
  <c r="J118" i="16"/>
  <c r="D118" i="16"/>
  <c r="K118" i="16" s="1"/>
  <c r="C118" i="16"/>
  <c r="K70" i="16"/>
  <c r="J70" i="16"/>
  <c r="K55" i="16"/>
  <c r="J55" i="16"/>
  <c r="K48" i="16"/>
  <c r="J48" i="16"/>
  <c r="K47" i="16"/>
  <c r="J47" i="16"/>
  <c r="K45" i="16"/>
  <c r="J45" i="16"/>
  <c r="J42" i="16"/>
  <c r="K42" i="16"/>
  <c r="K40" i="16"/>
  <c r="J40" i="16"/>
  <c r="K39" i="16"/>
  <c r="D39" i="16"/>
  <c r="C39" i="16"/>
  <c r="C11" i="16" s="1"/>
  <c r="C10" i="16" l="1"/>
  <c r="J10" i="16" s="1"/>
  <c r="J11" i="16"/>
  <c r="K11" i="16"/>
  <c r="I42" i="9"/>
  <c r="F7" i="9"/>
  <c r="J39" i="16"/>
  <c r="J42" i="9"/>
  <c r="H7" i="9"/>
  <c r="N85" i="3"/>
  <c r="K78" i="3"/>
  <c r="K76" i="3"/>
  <c r="N72" i="3"/>
  <c r="N65" i="3" s="1"/>
  <c r="K74" i="3"/>
  <c r="N103" i="3"/>
  <c r="N100" i="3" s="1"/>
  <c r="G101" i="3"/>
  <c r="G102" i="3"/>
  <c r="K101" i="3"/>
  <c r="K100" i="3" s="1"/>
  <c r="G98" i="3"/>
  <c r="G99" i="3"/>
  <c r="N98" i="3"/>
  <c r="N95" i="3"/>
  <c r="N90" i="3"/>
  <c r="N89" i="3" s="1"/>
  <c r="G87" i="3"/>
  <c r="G86" i="3"/>
  <c r="G85" i="3" s="1"/>
  <c r="K85" i="3"/>
  <c r="G88" i="3"/>
  <c r="K82" i="3"/>
  <c r="N82" i="3"/>
  <c r="N78" i="3"/>
  <c r="N74" i="3"/>
  <c r="K69" i="3"/>
  <c r="K66" i="3"/>
  <c r="I62" i="3"/>
  <c r="I11" i="3" s="1"/>
  <c r="I63" i="3"/>
  <c r="K60" i="3"/>
  <c r="K58" i="3"/>
  <c r="K56" i="3"/>
  <c r="K55" i="3" s="1"/>
  <c r="K52" i="3"/>
  <c r="K53" i="3"/>
  <c r="N46" i="3"/>
  <c r="N47" i="3"/>
  <c r="G48" i="3"/>
  <c r="G47" i="3" s="1"/>
  <c r="G51" i="3"/>
  <c r="G50" i="3"/>
  <c r="N49" i="3"/>
  <c r="G45" i="3"/>
  <c r="N44" i="3"/>
  <c r="G44" i="3" s="1"/>
  <c r="N35" i="3"/>
  <c r="N32" i="3" s="1"/>
  <c r="K37" i="3"/>
  <c r="K32" i="3" s="1"/>
  <c r="G37" i="3"/>
  <c r="G39" i="3"/>
  <c r="G40" i="3"/>
  <c r="G42" i="3"/>
  <c r="G41" i="3" s="1"/>
  <c r="G38" i="3"/>
  <c r="G36" i="3"/>
  <c r="G35" i="3" s="1"/>
  <c r="G34" i="3"/>
  <c r="G33" i="3" s="1"/>
  <c r="G31" i="3"/>
  <c r="G30" i="3" s="1"/>
  <c r="G29" i="3"/>
  <c r="G28" i="3"/>
  <c r="G27" i="3" s="1"/>
  <c r="N26" i="3"/>
  <c r="N30" i="3"/>
  <c r="K27" i="3"/>
  <c r="K26" i="3" s="1"/>
  <c r="G19" i="3"/>
  <c r="K18" i="3"/>
  <c r="K17" i="3" s="1"/>
  <c r="I15" i="3"/>
  <c r="I13" i="3"/>
  <c r="I12" i="3" s="1"/>
  <c r="G26" i="3" l="1"/>
  <c r="G32" i="3"/>
  <c r="K65" i="3"/>
  <c r="G49" i="3"/>
  <c r="G46" i="3" s="1"/>
  <c r="N43" i="3"/>
  <c r="G43" i="3" s="1"/>
  <c r="N11" i="3" l="1"/>
  <c r="I7" i="9"/>
  <c r="J7" i="9"/>
  <c r="L8" i="2" l="1"/>
  <c r="I11" i="2" l="1"/>
  <c r="O16" i="13" l="1"/>
  <c r="N16" i="13"/>
  <c r="H16" i="13"/>
  <c r="O15" i="13"/>
  <c r="N15" i="13"/>
  <c r="H15" i="13"/>
  <c r="O14" i="13"/>
  <c r="N14" i="13"/>
  <c r="H14" i="13"/>
  <c r="O13" i="13"/>
  <c r="N13" i="13"/>
  <c r="H13" i="13"/>
  <c r="O12" i="13"/>
  <c r="N12" i="13"/>
  <c r="H12" i="13"/>
  <c r="M11" i="13"/>
  <c r="K11" i="13"/>
  <c r="J11" i="13"/>
  <c r="E11" i="13"/>
  <c r="O11" i="13" l="1"/>
  <c r="H11" i="13"/>
  <c r="N11" i="13"/>
  <c r="G21" i="10"/>
  <c r="G20" i="10"/>
  <c r="G19" i="10"/>
  <c r="G18" i="10"/>
  <c r="G17" i="10"/>
  <c r="G16" i="10"/>
  <c r="G15" i="10"/>
  <c r="G14" i="10"/>
  <c r="G13" i="10"/>
  <c r="G12" i="10"/>
  <c r="G11" i="10"/>
  <c r="O38" i="9" l="1"/>
  <c r="G57" i="9" l="1"/>
  <c r="D57" i="9"/>
  <c r="F57" i="9" l="1"/>
  <c r="I57" i="9" s="1"/>
  <c r="E57" i="9" l="1"/>
  <c r="J57" i="9" s="1"/>
  <c r="G12" i="3"/>
  <c r="G71" i="3"/>
  <c r="G68" i="3"/>
  <c r="G69" i="3"/>
  <c r="G70" i="3"/>
  <c r="G72" i="3"/>
  <c r="G73" i="3"/>
  <c r="G74" i="3"/>
  <c r="G75" i="3"/>
  <c r="G76" i="3"/>
  <c r="G77" i="3"/>
  <c r="G79" i="3"/>
  <c r="G80" i="3"/>
  <c r="G81" i="3"/>
  <c r="G82" i="3"/>
  <c r="G83" i="3"/>
  <c r="G84" i="3"/>
  <c r="G91" i="3"/>
  <c r="G92" i="3"/>
  <c r="G93" i="3"/>
  <c r="G94" i="3"/>
  <c r="G95" i="3"/>
  <c r="G96" i="3"/>
  <c r="G97" i="3"/>
  <c r="G103" i="3"/>
  <c r="G100" i="3" s="1"/>
  <c r="G104" i="3"/>
  <c r="G58" i="3"/>
  <c r="G59" i="3"/>
  <c r="G60" i="3"/>
  <c r="G61" i="3"/>
  <c r="G62" i="3"/>
  <c r="G63" i="3"/>
  <c r="G64" i="3"/>
  <c r="G66" i="3"/>
  <c r="G67" i="3"/>
  <c r="G53" i="3"/>
  <c r="G54" i="3"/>
  <c r="G55" i="3"/>
  <c r="G56" i="3"/>
  <c r="G57" i="3"/>
  <c r="G52" i="3"/>
  <c r="G13" i="3"/>
  <c r="G14" i="3"/>
  <c r="G15" i="3"/>
  <c r="G16" i="3"/>
  <c r="G17" i="3"/>
  <c r="G18" i="3"/>
  <c r="C9" i="2"/>
  <c r="C11" i="5"/>
  <c r="C12" i="5"/>
  <c r="C13" i="5"/>
  <c r="C14" i="5"/>
  <c r="C16" i="5"/>
  <c r="C17" i="5"/>
  <c r="C18" i="5"/>
  <c r="C19" i="5"/>
  <c r="C20" i="5"/>
  <c r="C21" i="5"/>
  <c r="C22" i="5"/>
  <c r="C23" i="5"/>
  <c r="C24" i="5"/>
  <c r="C25" i="5"/>
  <c r="D15" i="5"/>
  <c r="D10" i="5" s="1"/>
  <c r="C10" i="5" s="1"/>
  <c r="D23" i="6"/>
  <c r="C12" i="7"/>
  <c r="C13" i="7"/>
  <c r="C16" i="7"/>
  <c r="C10" i="7"/>
  <c r="I16" i="2"/>
  <c r="C16" i="2"/>
  <c r="C14" i="2"/>
  <c r="C13" i="2"/>
  <c r="C12" i="2"/>
  <c r="C11" i="2"/>
  <c r="C10" i="2"/>
  <c r="G90" i="3" l="1"/>
  <c r="G89" i="3" s="1"/>
  <c r="G78" i="3"/>
  <c r="G65" i="3" s="1"/>
  <c r="C17" i="2"/>
  <c r="E15" i="2"/>
  <c r="E8" i="2" s="1"/>
  <c r="C15" i="5"/>
  <c r="D14" i="7"/>
  <c r="C15" i="7"/>
  <c r="C14" i="7" l="1"/>
  <c r="D11" i="7"/>
  <c r="C11" i="7" s="1"/>
  <c r="C15" i="2"/>
  <c r="C8" i="2"/>
  <c r="E7" i="2"/>
  <c r="C7" i="2" l="1"/>
  <c r="L7" i="2"/>
  <c r="E19" i="2" s="1"/>
  <c r="C19" i="2" s="1"/>
  <c r="I7" i="2" l="1"/>
  <c r="I8" i="2"/>
</calcChain>
</file>

<file path=xl/sharedStrings.xml><?xml version="1.0" encoding="utf-8"?>
<sst xmlns="http://schemas.openxmlformats.org/spreadsheetml/2006/main" count="5337" uniqueCount="1194">
  <si>
    <t/>
  </si>
  <si>
    <t>Dự toán năm</t>
  </si>
  <si>
    <t>Phân chia theo từng cấp ngân sách</t>
  </si>
  <si>
    <t>So sánh QT/DT(%)</t>
  </si>
  <si>
    <t>STT</t>
  </si>
  <si>
    <t>NỘI DUNG</t>
  </si>
  <si>
    <t>Cấp trên giao</t>
  </si>
  <si>
    <t>HĐND quyết định</t>
  </si>
  <si>
    <t>Quyết toán năm</t>
  </si>
  <si>
    <t>A</t>
  </si>
  <si>
    <t>B</t>
  </si>
  <si>
    <t>1</t>
  </si>
  <si>
    <t>2</t>
  </si>
  <si>
    <t>3=4+5+6</t>
  </si>
  <si>
    <t>4</t>
  </si>
  <si>
    <t>5</t>
  </si>
  <si>
    <t>6</t>
  </si>
  <si>
    <t>7</t>
  </si>
  <si>
    <t>8=3/1</t>
  </si>
  <si>
    <t>9=3/2</t>
  </si>
  <si>
    <t>TỔNG SỐ</t>
  </si>
  <si>
    <t>THU NGÂN SÁCH NHÀ NƯỚC</t>
  </si>
  <si>
    <t>I</t>
  </si>
  <si>
    <t xml:space="preserve">Thu nội địa </t>
  </si>
  <si>
    <t>Thu từ khu vực doanh nghiệp nhà nước do Trung ương quản lý</t>
  </si>
  <si>
    <t>- Thuế giá trị gia tăng</t>
  </si>
  <si>
    <t xml:space="preserve">Tr.đó: Từ hoạt động thăm dò và khai thác dầu, khí </t>
  </si>
  <si>
    <t xml:space="preserve">-Thuế thu nhập doanh nghiệp </t>
  </si>
  <si>
    <t>- Thuế tiêu thụ đặc biệt</t>
  </si>
  <si>
    <t>Tr.đó: Thuế tiêu thụ đặc biệt hàng nhập khẩu bán ra trong nước</t>
  </si>
  <si>
    <t>-Thuế tài nguyên</t>
  </si>
  <si>
    <t xml:space="preserve">Tr.đó:  - Tài nguyên dầu, khí </t>
  </si>
  <si>
    <t>Thu từ khu vực doanh nghiệp nhà nước do địa phương quản lý</t>
  </si>
  <si>
    <t>3</t>
  </si>
  <si>
    <t>Thu từ khu vực doanh nghiệp có vốn đầu tư nước ngoài</t>
  </si>
  <si>
    <t>Thuế thu nhập doanh nghiệp</t>
  </si>
  <si>
    <t xml:space="preserve">- Thu từ khí thiên nhiên </t>
  </si>
  <si>
    <t>- Tiền thuê mặt đất, mặt nước</t>
  </si>
  <si>
    <t>Thuế tài nguyên</t>
  </si>
  <si>
    <t>Tr.đó: - Tài nguyên dầu, khí</t>
  </si>
  <si>
    <t>Thu từ khu vực kinh tế ngoài quốc doanh</t>
  </si>
  <si>
    <t>- Thuế tài nguyên</t>
  </si>
  <si>
    <t>Lệ phí trước bạ</t>
  </si>
  <si>
    <t>Thuế sử dụng đất nông nghiệp</t>
  </si>
  <si>
    <t>Thuế sử dụng đất phi nông nghiệp</t>
  </si>
  <si>
    <t>8</t>
  </si>
  <si>
    <t>Thuế thu nhập cá nhân</t>
  </si>
  <si>
    <t>- Thu do cơ quan, tổ chức, đơn vị thuộc địa phương quản lý</t>
  </si>
  <si>
    <t>9</t>
  </si>
  <si>
    <t xml:space="preserve">Thuế bảo vệ môi trường </t>
  </si>
  <si>
    <t>Trong đó: - Từ hàng nhập khẩu bán ra trong nước</t>
  </si>
  <si>
    <t>                - Từ hàng hóa sản xuất trong nước</t>
  </si>
  <si>
    <t>Phí, lệ phí</t>
  </si>
  <si>
    <t>10</t>
  </si>
  <si>
    <t>- Phí, lệ phí do cơ quan nhà nước trung ương thu</t>
  </si>
  <si>
    <t>- Phí, lệ phí do cơ quan nhà nước địa phương thu</t>
  </si>
  <si>
    <t>11</t>
  </si>
  <si>
    <t>Thu tiền sử dụng đất</t>
  </si>
  <si>
    <t>Trong đó: - Thu do cơ quan, tổ chức, đơn vị thuộc Trung ương quản lý</t>
  </si>
  <si>
    <t>12</t>
  </si>
  <si>
    <t xml:space="preserve">Thu tiền cho thuê đất, thuê mặt nước </t>
  </si>
  <si>
    <t>13</t>
  </si>
  <si>
    <t>Thu tiền sử dụng khu vực biển</t>
  </si>
  <si>
    <t>Tr.đó: - Thuộc thẩm quyền giao của trung ương</t>
  </si>
  <si>
    <t>             - Thuộc thẩm quyền giao của địa phương</t>
  </si>
  <si>
    <t>14</t>
  </si>
  <si>
    <t>Thu từ bán tài sản nhà nước</t>
  </si>
  <si>
    <t>- Thu từ bán tài sản nhà nước do trung ương</t>
  </si>
  <si>
    <t>- Thu từ bán tài sản nhà nước do địa phương</t>
  </si>
  <si>
    <t>15</t>
  </si>
  <si>
    <t>Thu từ tài sản được xác lập quyền sở hữu của nhà nước</t>
  </si>
  <si>
    <t>- Do trung ương xử lý</t>
  </si>
  <si>
    <t>- Do địa phương xử lý</t>
  </si>
  <si>
    <t>16</t>
  </si>
  <si>
    <t>Thu tiền cho thuê và bán nhà ở thuộc sở hữu nhà nước</t>
  </si>
  <si>
    <t>17</t>
  </si>
  <si>
    <t>Thu khác ngân sách</t>
  </si>
  <si>
    <t>18</t>
  </si>
  <si>
    <t>Thu tiền cấp quyền khai thác khoáng sản</t>
  </si>
  <si>
    <t>Tr.đó: - Thu từ giấy phép do cơ quan Trung ương cấp</t>
  </si>
  <si>
    <t>19</t>
  </si>
  <si>
    <t>20</t>
  </si>
  <si>
    <t xml:space="preserve">Thu từ quỹ đất công ích và thu hoa lợi công sản khác </t>
  </si>
  <si>
    <t>21</t>
  </si>
  <si>
    <t>II</t>
  </si>
  <si>
    <t>Thu về dầu thô</t>
  </si>
  <si>
    <t>Thu về dầu thô theo hiệp định, hợp đồng</t>
  </si>
  <si>
    <t>1.1</t>
  </si>
  <si>
    <t>1.2</t>
  </si>
  <si>
    <t>1.3</t>
  </si>
  <si>
    <t>Lợi nhuận sau thuế được chia của Chính phủ Việt Nam</t>
  </si>
  <si>
    <t>1.4</t>
  </si>
  <si>
    <t>Dầu lãi được chia của Chính phủ Việt Nam</t>
  </si>
  <si>
    <t>1.5</t>
  </si>
  <si>
    <t>Thuế đặc biệt</t>
  </si>
  <si>
    <t>1.6</t>
  </si>
  <si>
    <t>Khác</t>
  </si>
  <si>
    <t>Thu về Condensate theo hiệp định, hợp đồng</t>
  </si>
  <si>
    <t>III</t>
  </si>
  <si>
    <t>Thu Hải Quan</t>
  </si>
  <si>
    <t>Phụ thu về dầu, khí</t>
  </si>
  <si>
    <t>Thuế xuất khẩu</t>
  </si>
  <si>
    <t>Thuế nhập khẩu</t>
  </si>
  <si>
    <t>Thuế tiêu thụ đặc biệt hàng nhập khẩu</t>
  </si>
  <si>
    <t>Thuế giá trị gia tăng hàng nhập khẩu</t>
  </si>
  <si>
    <t>Thuế bổ sung đối với hàng hoá nhập khẩu vào Việt Nam</t>
  </si>
  <si>
    <t>Thu chênh lệch hàng xuất nhập khẩu</t>
  </si>
  <si>
    <t>Thuế bảo vệ môi trường hàng nhập khẩu</t>
  </si>
  <si>
    <t>Phí, lệ phí hải quan</t>
  </si>
  <si>
    <t>Thu khác</t>
  </si>
  <si>
    <t>Thu về khí thiên nhiên (không bao gồm doanh nghiệp có vốn đầu tư nước ngoài)</t>
  </si>
  <si>
    <t>IV</t>
  </si>
  <si>
    <t>Thu Viện trợ</t>
  </si>
  <si>
    <t>V</t>
  </si>
  <si>
    <t>Các khoản huy động, đóng góp</t>
  </si>
  <si>
    <t>Các khoản huy động đóng góp xây dựng cơ sở hạ tầng</t>
  </si>
  <si>
    <t>Các khoản huy động đóng góp khác</t>
  </si>
  <si>
    <t>VI</t>
  </si>
  <si>
    <t xml:space="preserve">Thu hồi các khoản cho vay của Nhà nước và thu từ quỹ dự trữ tài chính </t>
  </si>
  <si>
    <t>Thu từ bán cổ phần, vốn góp của nhà nước nộp ngân sách</t>
  </si>
  <si>
    <t>Thu từ các khoản cho vay của ngân sách</t>
  </si>
  <si>
    <t>2.1</t>
  </si>
  <si>
    <t>Thu nợ gốc cho vay</t>
  </si>
  <si>
    <t>2.2</t>
  </si>
  <si>
    <t>Thu lãi cho vay</t>
  </si>
  <si>
    <t>Thu từ quỹ dự trữ tài chính</t>
  </si>
  <si>
    <t>VAY CỦA NGÂN SÁCH ĐỊA PHƯƠNG</t>
  </si>
  <si>
    <t>Vay bù đắp bội chi NSĐP</t>
  </si>
  <si>
    <t>Vay trong nước</t>
  </si>
  <si>
    <t>Vay lại từ nguồn Chính phủ vay ngoài nước</t>
  </si>
  <si>
    <t>Vay để trả nợ gốc vay</t>
  </si>
  <si>
    <t>C</t>
  </si>
  <si>
    <t>THU CHUYỂN GIAO NGÂN SÁCH</t>
  </si>
  <si>
    <t>Thu bổ sung từ ngân sách cấp trên</t>
  </si>
  <si>
    <t>Bổ sung cân đối</t>
  </si>
  <si>
    <t>Bổ sung có mục tiêu</t>
  </si>
  <si>
    <t>Bổ sung có mục tiêu bằng nguồn vốn trong nước</t>
  </si>
  <si>
    <t>Bổ sung có mục tiêu bằng nguồn vốn ngoài nước</t>
  </si>
  <si>
    <t>Thu từ ngân sách cấp dưới nộp lên</t>
  </si>
  <si>
    <t>D</t>
  </si>
  <si>
    <t xml:space="preserve">THU CHUYỂN NGUỒN </t>
  </si>
  <si>
    <t>E</t>
  </si>
  <si>
    <t>THU KẾT DƯ NGÂN SÁCH</t>
  </si>
  <si>
    <t>Ngày     tháng       năm</t>
  </si>
  <si>
    <t>(Ký tên, đóng dấu)</t>
  </si>
  <si>
    <t xml:space="preserve">PHÒNG GIAO DỊCH SỐ 9-KBNN KVVI        </t>
  </si>
  <si>
    <t xml:space="preserve"> TRƯỞNG PHÒNG KINH TẾ</t>
  </si>
  <si>
    <t>CHỦ TỊCH</t>
  </si>
  <si>
    <t>BIỂU SỐ 01</t>
  </si>
  <si>
    <t xml:space="preserve">CÂN ĐỐI QUYẾT TOÁN NGÂN SÁCH ĐỊA PHƯƠNG NĂM 2025
</t>
  </si>
  <si>
    <t>Đơn vị:  Đồng</t>
  </si>
  <si>
    <t>Phần thu</t>
  </si>
  <si>
    <t>Tổng số</t>
  </si>
  <si>
    <t>Thu NS xã</t>
  </si>
  <si>
    <t>Phần chi</t>
  </si>
  <si>
    <t>Chi NS xã</t>
  </si>
  <si>
    <t>TỔNG SỐ THU</t>
  </si>
  <si>
    <t>TỔNG SỐ CHI</t>
  </si>
  <si>
    <t xml:space="preserve">A. Tổng số thu cân đối Ngân Sách </t>
  </si>
  <si>
    <t>A. Tổng số chi cân đối ngân sách</t>
  </si>
  <si>
    <t xml:space="preserve"> 1- Các khoản thu NSĐP hưởng 100%</t>
  </si>
  <si>
    <t>1 - Chi đầu tư phát triển</t>
  </si>
  <si>
    <t xml:space="preserve"> 2- Các khoản thu phân chia theo tỷ lệ %</t>
  </si>
  <si>
    <t>2 - Chi trả nợ lãi, phí tiền vay</t>
  </si>
  <si>
    <t>3 - Thu từ quỹ dự trữ tài chính</t>
  </si>
  <si>
    <t>3 - Chi thường xuyên theo lĩnh vực</t>
  </si>
  <si>
    <t>4 - Thu kết dư ngân sách</t>
  </si>
  <si>
    <t>4 - Chi viện trợ</t>
  </si>
  <si>
    <t>5- Thu chuyển nguồn từ năm trước sang</t>
  </si>
  <si>
    <t>5 - Chi cho vay theo quy định của Chính phủ</t>
  </si>
  <si>
    <t>6 - Thu viện trợ</t>
  </si>
  <si>
    <t>6 - Chi bổ sung quỹ dự trữ tài chính</t>
  </si>
  <si>
    <t>7- Thu bổ sung từ ngân sách cấp trên</t>
  </si>
  <si>
    <t>7. Chi bổ sung cho ngân sách cấp dưới</t>
  </si>
  <si>
    <t xml:space="preserve"> - Bổ sung cân đối</t>
  </si>
  <si>
    <t>8 - Chi chuyển nguồn sang năm sau</t>
  </si>
  <si>
    <t xml:space="preserve"> - Bổ sung có mục tiêu</t>
  </si>
  <si>
    <t>9 - Chi nộp ngân sách cấp trên</t>
  </si>
  <si>
    <t>10. Chi hỗ trợ thực hiện một số nhiệm vụ quy định tại các điểm a,b và c khoản 5 Điều 9 Luật Ngân sách nhà nước</t>
  </si>
  <si>
    <t xml:space="preserve"> - Kết dư ngân sách năm quyết toán = (thu - chi)</t>
  </si>
  <si>
    <r>
      <rPr>
        <i/>
        <sz val="12"/>
        <color rgb="FF000000"/>
        <rFont val="Times New Roman"/>
        <family val="1"/>
      </rPr>
      <t>Ngày       tháng 3 năm 2026</t>
    </r>
    <r>
      <rPr>
        <sz val="12"/>
        <color rgb="FF000000"/>
        <rFont val="Times New Roman"/>
        <family val="1"/>
      </rPr>
      <t xml:space="preserve">
</t>
    </r>
    <r>
      <rPr>
        <b/>
        <sz val="12"/>
        <color rgb="FF000000"/>
        <rFont val="Times New Roman"/>
        <family val="1"/>
      </rPr>
      <t>PHÒNG GIAO DỊCH SỐ 9-KBNN KV VI</t>
    </r>
    <r>
      <rPr>
        <sz val="12"/>
        <color rgb="FF000000"/>
        <rFont val="Times New Roman"/>
        <family val="1"/>
      </rPr>
      <t xml:space="preserve">
(Ký tên, đóng dấu)</t>
    </r>
  </si>
  <si>
    <r>
      <rPr>
        <i/>
        <sz val="12"/>
        <color rgb="FF000000"/>
        <rFont val="Times New Roman"/>
        <family val="1"/>
      </rPr>
      <t>Ngày       tháng  3 năm 2026</t>
    </r>
    <r>
      <rPr>
        <sz val="12"/>
        <color rgb="FF000000"/>
        <rFont val="Times New Roman"/>
        <family val="1"/>
      </rPr>
      <t xml:space="preserve">
</t>
    </r>
    <r>
      <rPr>
        <b/>
        <sz val="12"/>
        <color rgb="FF000000"/>
        <rFont val="Times New Roman"/>
        <family val="1"/>
      </rPr>
      <t xml:space="preserve">TRƯỞNG PHÒNG KINH TẾ
</t>
    </r>
    <r>
      <rPr>
        <sz val="12"/>
        <color rgb="FF000000"/>
        <rFont val="Times New Roman"/>
        <family val="1"/>
      </rPr>
      <t>(Ký tên, đóng dấu)</t>
    </r>
  </si>
  <si>
    <r>
      <rPr>
        <i/>
        <sz val="12"/>
        <color rgb="FF000000"/>
        <rFont val="Times New Roman"/>
        <family val="1"/>
      </rPr>
      <t>Ngày       tháng  3 năm 2026</t>
    </r>
    <r>
      <rPr>
        <sz val="12"/>
        <color rgb="FF000000"/>
        <rFont val="Times New Roman"/>
        <family val="1"/>
      </rPr>
      <t xml:space="preserve">
</t>
    </r>
    <r>
      <rPr>
        <b/>
        <sz val="12"/>
        <color rgb="FF000000"/>
        <rFont val="Times New Roman"/>
        <family val="1"/>
      </rPr>
      <t>T.M UBND XÃ
CHỦ TỊCH</t>
    </r>
  </si>
  <si>
    <t>4654</t>
  </si>
  <si>
    <t>4651</t>
  </si>
  <si>
    <t>4650</t>
  </si>
  <si>
    <t>0918</t>
  </si>
  <si>
    <t>0913</t>
  </si>
  <si>
    <t>2800</t>
  </si>
  <si>
    <t>1701</t>
  </si>
  <si>
    <t>1700</t>
  </si>
  <si>
    <t>1003</t>
  </si>
  <si>
    <t>1000</t>
  </si>
  <si>
    <t>830</t>
  </si>
  <si>
    <t>805</t>
  </si>
  <si>
    <t>757</t>
  </si>
  <si>
    <t>558</t>
  </si>
  <si>
    <t>2827</t>
  </si>
  <si>
    <t>2767</t>
  </si>
  <si>
    <t>2750</t>
  </si>
  <si>
    <t>009</t>
  </si>
  <si>
    <t>NS Xã</t>
  </si>
  <si>
    <t>NS cấp tỉnh</t>
  </si>
  <si>
    <t>NSTW</t>
  </si>
  <si>
    <t>NSNN</t>
  </si>
  <si>
    <t>Tiểu Mục</t>
  </si>
  <si>
    <t>Mục</t>
  </si>
  <si>
    <t>Chương</t>
  </si>
  <si>
    <t>Cấp</t>
  </si>
  <si>
    <r>
      <rPr>
        <i/>
        <sz val="12"/>
        <color rgb="FF000000"/>
        <rFont val="Times New Roman"/>
        <family val="1"/>
      </rPr>
      <t xml:space="preserve">Đơn vị tính: </t>
    </r>
    <r>
      <rPr>
        <i/>
        <sz val="12"/>
        <color rgb="FF000000"/>
        <rFont val="Times New Roman"/>
        <family val="1"/>
      </rPr>
      <t xml:space="preserve"> đồng</t>
    </r>
  </si>
  <si>
    <r>
      <t xml:space="preserve">BÁO CÁO QUYẾT TOÁN THU NSNN, VAY NSĐP THEO MỤC LỤC NSNN NĂM 2025
</t>
    </r>
    <r>
      <rPr>
        <sz val="14"/>
        <color rgb="FF000000"/>
        <rFont val="Times New Roman"/>
        <family val="1"/>
      </rPr>
      <t>(Dùng cho cơ quan tài chính cấp dưới báo cáo cơ quan tài chính cấp trên trực tiếp)</t>
    </r>
    <r>
      <rPr>
        <b/>
        <sz val="14"/>
        <color rgb="FF000000"/>
        <rFont val="Times New Roman"/>
        <family val="1"/>
      </rPr>
      <t xml:space="preserve">
</t>
    </r>
  </si>
  <si>
    <t>BIỂU SỐ 04</t>
  </si>
  <si>
    <t>BIỂU SỐ 03</t>
  </si>
  <si>
    <t>Đơn vị :  Đồng</t>
  </si>
  <si>
    <t>Tổng chi NSĐP</t>
  </si>
  <si>
    <t>Ngân sách Xã</t>
  </si>
  <si>
    <t>7=3/1</t>
  </si>
  <si>
    <t>8=3/2</t>
  </si>
  <si>
    <t>CHI CÂN ĐỐI NGÂN SÁCH</t>
  </si>
  <si>
    <t>Chi đầu tư phát triển</t>
  </si>
  <si>
    <t>Chi quốc phòng</t>
  </si>
  <si>
    <t>Chi an ninh và trật tự, an toàn xã hội</t>
  </si>
  <si>
    <t>Chi giáo dục, đào tạo và dạy nghề</t>
  </si>
  <si>
    <t>Chi khoa học, công nghệ</t>
  </si>
  <si>
    <t>Chi y tế, dân số và gia đình</t>
  </si>
  <si>
    <t>Chi văn hoá thông tin</t>
  </si>
  <si>
    <t>1.7</t>
  </si>
  <si>
    <t>Chi phát thanh, truyền hình, thông tấn</t>
  </si>
  <si>
    <t>1.8</t>
  </si>
  <si>
    <t>Chi thể dục thể thao</t>
  </si>
  <si>
    <t>1.9</t>
  </si>
  <si>
    <t>Chi bảo vệ môi trường</t>
  </si>
  <si>
    <t>1.10</t>
  </si>
  <si>
    <t>Chi các hoạt động kinh tế</t>
  </si>
  <si>
    <t>1.11</t>
  </si>
  <si>
    <t>Chi hoạt động của các cơ quan quản lý nhà nước, Đảng, đoàn thể</t>
  </si>
  <si>
    <t>1.12</t>
  </si>
  <si>
    <t>Chi bảo đảm xã hội</t>
  </si>
  <si>
    <t>1.13</t>
  </si>
  <si>
    <t>Chi các lĩnh vực khác theo quy định của pháp luật</t>
  </si>
  <si>
    <t>Chi đầu tư và hỗ trợ vốn cho doanh nghiệp cung cấp sản phẩm, dịch vụ công ích do nhà nước đặt hàng; Các tổ chức kinh tế; Các tổ chức tài chính của trung ương và địa phương; Đầu tư</t>
  </si>
  <si>
    <t>Chi đầu tư phát triển khác theo quy định của pháp luật</t>
  </si>
  <si>
    <t>Chi trả lãi, phí tiền vay</t>
  </si>
  <si>
    <t>Chi thường xuyên theo lĩnh vực</t>
  </si>
  <si>
    <t>2.3</t>
  </si>
  <si>
    <t>2.4</t>
  </si>
  <si>
    <t>2.5</t>
  </si>
  <si>
    <t>2.6</t>
  </si>
  <si>
    <t>2.7</t>
  </si>
  <si>
    <t>Chi sự nghiệp phát thanh, truyền hình, thông tấn</t>
  </si>
  <si>
    <t>2.8</t>
  </si>
  <si>
    <t>2.9</t>
  </si>
  <si>
    <t>2.10</t>
  </si>
  <si>
    <t>2.11</t>
  </si>
  <si>
    <t>2.12</t>
  </si>
  <si>
    <t>Chi đảm bảo xã hội</t>
  </si>
  <si>
    <t>2.13</t>
  </si>
  <si>
    <t>Các khoản chi khác theo quy định của pháp luật</t>
  </si>
  <si>
    <t>Chi bổ sung quỹ dự trữ tài chính</t>
  </si>
  <si>
    <t>Chi chuyển nguồn</t>
  </si>
  <si>
    <t>Ngày     tháng 3 năm 2026</t>
  </si>
  <si>
    <t>Chi dự phòng ngân sách</t>
  </si>
  <si>
    <t>Chi Chương trình MTQG</t>
  </si>
  <si>
    <t>Chi đầu tư cho các chương trình, dự án, nhiệm vụ, đối tượng đầu tư công khác và chi quy định tại điểm d khoản 5 Điều 9 Luật Ngân sách nhà nước, chi tiết theo từng lĩnh vực</t>
  </si>
  <si>
    <t>Cấp bù chênh lệch lãi suất, phí quản lý và ủy thác cho vay qua ngân hàng chính sách để thực hiện các chính sách phát triển kinh tế - xã hội tại địa phương</t>
  </si>
  <si>
    <t>Chi viện trợ</t>
  </si>
  <si>
    <t>Chi cho vay theo quy định của Chính phủ</t>
  </si>
  <si>
    <t>Chi hỗ trợ thực hiện một số nhiệm vụ quy định tại các điểm a, b và c khoản 5 Điều 9 Luật Ngân sách nhà nước</t>
  </si>
  <si>
    <t>CHI BỔ SUNG CHO NGÂN SÁCH CẤP DƯỚI</t>
  </si>
  <si>
    <t>Tr. đó: - Bằng nguồn vốn trong nước</t>
  </si>
  <si>
    <t xml:space="preserve">             - Bằng nguồn vốn ngoài nước</t>
  </si>
  <si>
    <t>CHI NỘP NGÂN SÁCH CẤP TRÊN</t>
  </si>
  <si>
    <t>TỔNG SỐ (A+B+C)</t>
  </si>
  <si>
    <t>TRƯỞNG PHÒNG KINH TẾ</t>
  </si>
  <si>
    <t>VII</t>
  </si>
  <si>
    <t>VIII</t>
  </si>
  <si>
    <t>IX</t>
  </si>
  <si>
    <t>CTMTQG vùng đồng bào DTTS và MN</t>
  </si>
  <si>
    <t>CTMTQG giảm nghèo bền vững</t>
  </si>
  <si>
    <t>CTMTQG Xây dựng nông thôn mới</t>
  </si>
  <si>
    <t>X</t>
  </si>
  <si>
    <t>(Ký tên, ghi rõ họ tên)</t>
  </si>
  <si>
    <t>Ghi chú: Trường hợp (giảm) thì ghi số âm (có dấu trừ ở trước)</t>
  </si>
  <si>
    <t xml:space="preserve"> Sửa chữa trụ sở làm việc</t>
  </si>
  <si>
    <t xml:space="preserve">                  - Số kinh phí</t>
  </si>
  <si>
    <t>Trong đó: - Số ô tô</t>
  </si>
  <si>
    <t xml:space="preserve">Mua sắm tài sản </t>
  </si>
  <si>
    <t xml:space="preserve"> - Số kinh phí tăng, giảm</t>
  </si>
  <si>
    <t xml:space="preserve"> - Số biên chế tăng, giảm</t>
  </si>
  <si>
    <t>Tăng, giảm biên chế so với dự toán</t>
  </si>
  <si>
    <t xml:space="preserve"> ... </t>
  </si>
  <si>
    <t>Nhiệm vụ chi đột xuất được bổ sung</t>
  </si>
  <si>
    <t xml:space="preserve"> - Phụ cấp khu vực</t>
  </si>
  <si>
    <t xml:space="preserve"> - Phụ cấp đặc biệt</t>
  </si>
  <si>
    <t>Do chính sách thay đổi</t>
  </si>
  <si>
    <t xml:space="preserve"> Số quyết toán chi tăng, giảm so với dự toán</t>
  </si>
  <si>
    <t>Ghi chú</t>
  </si>
  <si>
    <t>NS xã</t>
  </si>
  <si>
    <t>Nội dung</t>
  </si>
  <si>
    <t>Đơn vị: Triệu đồng</t>
  </si>
  <si>
    <t>Mẫu biểu số 07</t>
  </si>
  <si>
    <t>III/ Chi ñng hé c¸c ®Þa ph­¬ng kh¸c, c¸c ®¬n vÞ thuéc cÊp kh¸c qu¶n lý (nÕu cã)</t>
  </si>
  <si>
    <t xml:space="preserve">      . . . .</t>
  </si>
  <si>
    <t>Chi y tế</t>
  </si>
  <si>
    <t>Chi giáo dục</t>
  </si>
  <si>
    <t>Chi sự nghiệp kinh tế</t>
  </si>
  <si>
    <t>Chi thường xuyên</t>
  </si>
  <si>
    <t>Tổng kinh phí sử dụng đã được quyết toán chi NSĐP</t>
  </si>
  <si>
    <t>Nguồn viện trợ nước ngoài</t>
  </si>
  <si>
    <t>Các nguồn khác</t>
  </si>
  <si>
    <t xml:space="preserve">          - Từ nguồn khác</t>
  </si>
  <si>
    <t xml:space="preserve">          - Từ nguồn thưởng vượt thu</t>
  </si>
  <si>
    <t xml:space="preserve">          - Từ nguồn tăng thu, dự toán còn lại của cấp ngân sách</t>
  </si>
  <si>
    <t xml:space="preserve">          - Từ quỹ dự trữ tài chính</t>
  </si>
  <si>
    <t>Tr.đó: - Từ nguồn dự phòng</t>
  </si>
  <si>
    <t>Nguồn của NSĐP</t>
  </si>
  <si>
    <t xml:space="preserve">Các tổ chức, cá nhân trong nước ủng hộ </t>
  </si>
  <si>
    <t>Trung ương bổ sung có mục tiêu (gồm cả nguồn hỗ trợ khôi phục sản xuất….)</t>
  </si>
  <si>
    <t>Nguồn trong nước</t>
  </si>
  <si>
    <t>Tổng nguồn</t>
  </si>
  <si>
    <t>THUYẾT MINH</t>
  </si>
  <si>
    <t>Mẫu biểu số 08</t>
  </si>
  <si>
    <t>Mẫu biểu số 09</t>
  </si>
  <si>
    <t>THUYẾT MINH TÌNH HÌNH SỬ DỤNG</t>
  </si>
  <si>
    <t>Trong đó</t>
  </si>
  <si>
    <t>Dự phòng</t>
  </si>
  <si>
    <t>Tăng thu</t>
  </si>
  <si>
    <t>Thưởng vượt dự toán thu</t>
  </si>
  <si>
    <t>Chi đầu tư và hỗ trợ vốn doanh nghiệp (nếu cú theo phân cấp)</t>
  </si>
  <si>
    <t>Mẫu biểu số 10</t>
  </si>
  <si>
    <t>Số kiến nghị của</t>
  </si>
  <si>
    <t xml:space="preserve">Số tồn tại chưa xử lý </t>
  </si>
  <si>
    <t>Ghi chú (thuyết minh nguyên nhân chưa thực hiện)</t>
  </si>
  <si>
    <t>Thanh tra</t>
  </si>
  <si>
    <t>Kiểm toán</t>
  </si>
  <si>
    <t>Cơ quan Tài chính</t>
  </si>
  <si>
    <t xml:space="preserve">Kiến nghị của kiểm toán, thanh tra các năm trước còn tồn tại chưa xử lý </t>
  </si>
  <si>
    <t>Các khoản thu phải nộp ngân sách</t>
  </si>
  <si>
    <t>Chi tiết: ....</t>
  </si>
  <si>
    <t xml:space="preserve">              ....</t>
  </si>
  <si>
    <t xml:space="preserve">Các khoản ghi thu, ghi chi vào ngân sách </t>
  </si>
  <si>
    <t xml:space="preserve">Số chi sai chế độ phải xuất toán </t>
  </si>
  <si>
    <t>a</t>
  </si>
  <si>
    <t>Nộp trả ngân sách:</t>
  </si>
  <si>
    <t>Trong đó: - Đầu tư phát triển</t>
  </si>
  <si>
    <t xml:space="preserve">                 - Chi thường xuyên</t>
  </si>
  <si>
    <t>b</t>
  </si>
  <si>
    <t>Cơ quan tài chính giảm trừ cấp phát</t>
  </si>
  <si>
    <t>Bổ sung quyết toán ngân sách năm nay</t>
  </si>
  <si>
    <t>Kiến nghị của kiểm toán, thanh tra năm nay</t>
  </si>
  <si>
    <t>Chuyển quyết toán ngân sách năm sau</t>
  </si>
  <si>
    <t>Các vấn đề khác liên quan cần giải trình</t>
  </si>
  <si>
    <t>.......</t>
  </si>
  <si>
    <t xml:space="preserve">               CHI KHẮC PHỤC HẬU QUẢ THIÊN TAI NĂM 2025</t>
  </si>
  <si>
    <t>NGUỒN DỰ PHÒNG, TĂNG THU VÀ THƯỞNG VƯỢT DỰ TOÁN THU NGÂN SÁCH NĂM 2025</t>
  </si>
  <si>
    <t>THUYẾT MINH TĂNG, GIẢM CHI QUẢN LÝ HÀNH CHÍNH, ĐẢNG, ĐOÀN THỂ NĂM 2025</t>
  </si>
  <si>
    <t>BÁO CÁO TÌNH HÌNH THỤC HIỆN KIẾN NGHỊ CỦA KIỂM TOÁN, THANH TRA, CƠ QUAN TÀI CHÍNH NĂM 2025</t>
  </si>
  <si>
    <t>Đơn vị:  đồng</t>
  </si>
  <si>
    <t>Đơn vị: đồng</t>
  </si>
  <si>
    <t>BỘ PHẬN NGÂN SÁCH</t>
  </si>
  <si>
    <t xml:space="preserve">- </t>
  </si>
  <si>
    <t xml:space="preserve">- Chi Sự nghiệp Kinh tế: </t>
  </si>
  <si>
    <t>- Chi SN Văn hoá TT</t>
  </si>
  <si>
    <t>- Chi SN Giáo dục&amp;ĐT</t>
  </si>
  <si>
    <t>- Chi SN Môi trường</t>
  </si>
  <si>
    <t>- Chi QLNN</t>
  </si>
  <si>
    <t>- Chi Đảm bảo xã hội</t>
  </si>
  <si>
    <t>Chương trình MTQG</t>
  </si>
  <si>
    <t>CHỦ TỊCH UBND</t>
  </si>
  <si>
    <t>Số xử lý năm 2025</t>
  </si>
  <si>
    <t>BÁO CÁO CHI CHUYỂN NGUỒN SANG NĂM SAU NĂM 2025</t>
  </si>
  <si>
    <t>Đơm vị tính:  đồng</t>
  </si>
  <si>
    <t xml:space="preserve">Năm trước (năm liền kề) </t>
  </si>
  <si>
    <t>Năm báo cáo</t>
  </si>
  <si>
    <t>Năm báo cáo so với năm liền kề</t>
  </si>
  <si>
    <r>
      <t>Giải trình</t>
    </r>
    <r>
      <rPr>
        <b/>
        <vertAlign val="superscript"/>
        <sz val="12"/>
        <rFont val="Times New Roman"/>
        <family val="1"/>
      </rPr>
      <t>1</t>
    </r>
  </si>
  <si>
    <t>Số tuyệt đối</t>
  </si>
  <si>
    <t>Số tương đối</t>
  </si>
  <si>
    <t>3 = 2 – 1</t>
  </si>
  <si>
    <t>4 = 3/1</t>
  </si>
  <si>
    <t>Các khoản dự toán được Thủ tướng Chính phủ, Ủy ban nhân dân các cấp bổ sung sau ngày 30 tháng 9 năm thực hiện dự toán, trừ trường hợp đã hết nhiệm vụ chi</t>
  </si>
  <si>
    <t xml:space="preserve">Dư một số  kinh phí chế độ chính sách cấp sau ngày 30/9 các đơn vị sử dụng ngân sách </t>
  </si>
  <si>
    <t>Chi đầu tư phát triển thực hiện chuyển nguồn sang năm sau đối với kế hoạch vốn đầu tư công được kéo dài thời gian thực hiện và giải ngân theo quy định của Luật Đầu tư công</t>
  </si>
  <si>
    <t>Chuyển vốn đầu tư thực hiện các chương trình MTQG</t>
  </si>
  <si>
    <t>Các chương trình mục tiêu quốc gia đang trong thời gian thực hiện theo nghị quyết của Quốc hội nhưng không quá ngày 31 tháng 12 năm sau</t>
  </si>
  <si>
    <t>Chi mua sắm hàng hóa, dịch vụ, sửa chữa, cải tạo, nâng cấp, mở rộng, xây dựng mới hạng mục công trình trong các dự án đã đầu tư xây dựng, đặt hàng, giao nhiệm vụ đã đầy đủ hồ sơ, đã ký hợp đồng hoặc đã hoàn thành đấu thầu theo quy định của pháp luật về đấu thầu trước ngày 31 tháng 12 năm thực hiện dự toán</t>
  </si>
  <si>
    <t>Nguồn thực hiện chính sách tiền lương, phụ cấp, trợ cấp và các khoản tính theo tiền lương; nguồn thực hiện các chính sách an sinh xã hội</t>
  </si>
  <si>
    <t>Chuyển nguồn CCTL còn dư năm 2024; tăng thu ngân sách để CCTL; nguồn tiết kiệm tinh giản biên chế dành nguồn CCTL</t>
  </si>
  <si>
    <t>Kinh phí được giao tự chủ của các đơn vị sự nghiệp công lập và các cơ quan nhà nước</t>
  </si>
  <si>
    <t>Chi khoa học, công nghệ, đổi mới sáng tạo và chuyển đổi số</t>
  </si>
  <si>
    <t>Chi dự trữ quốc gia</t>
  </si>
  <si>
    <t>Các khoản chi viện trợ cho các Chính phủ nước ngoài đã được cấp có thẩm quyền giao dự toán</t>
  </si>
  <si>
    <t>Các khoản chi từ nguồn viện trợ không hoàn lại cho Việt Nam, các khoản tài trợ, đóng góp tự nguyện đã được xác định nhiệm vụ chi cụ thể</t>
  </si>
  <si>
    <t>Các khoản kinh phí phải hoàn trả ngân sách cấp trên theo kết luận, kiến nghị của cơ quan thanh tra, kiểm toán</t>
  </si>
  <si>
    <t>Các khoản tăng thu so với dự toán, dự toán chi còn lại của cấp ngân sách được sử dụng theo quy định tại khoản 2 Điều 61 của Luật ngân sách nhà nước, trường hợp phương án sử dụng đã được cấp có thẩm quyền quyết định sử dụng vào năm sau thì được chuyển nguồn sang năm sau để thực hiện</t>
  </si>
  <si>
    <t xml:space="preserve">Khoản tăng thu tiết kiệm chi từ tiết kiệm năm 2025 gồm 30% tăng thu ngân sách; các đơn vị chi hết nhiệm vụ chi còn dư đơn vị </t>
  </si>
  <si>
    <r>
      <t>Các khoản chuyển nguồn khác theo quy định của pháp luật</t>
    </r>
    <r>
      <rPr>
        <vertAlign val="superscript"/>
        <sz val="12"/>
        <rFont val="Times New Roman"/>
        <family val="1"/>
      </rPr>
      <t>2</t>
    </r>
  </si>
  <si>
    <t>Chuyển nguồn vốn sự nghiệp các CTMTQG và một số chế độ chính sách</t>
  </si>
  <si>
    <r>
      <t xml:space="preserve">Ghi chú:
              </t>
    </r>
    <r>
      <rPr>
        <i/>
        <vertAlign val="superscript"/>
        <sz val="12"/>
        <rFont val="Times New Roman"/>
        <family val="1"/>
      </rPr>
      <t xml:space="preserve">1 </t>
    </r>
    <r>
      <rPr>
        <i/>
        <sz val="12"/>
        <rFont val="Times New Roman"/>
        <family val="1"/>
        <charset val="163"/>
      </rPr>
      <t xml:space="preserve">Nêu lý do số liệu năm báo cáo tăng/giảm so với số liệu năm liền kề
              </t>
    </r>
    <r>
      <rPr>
        <i/>
        <vertAlign val="superscript"/>
        <sz val="12"/>
        <rFont val="Times New Roman"/>
        <family val="1"/>
      </rPr>
      <t>2</t>
    </r>
    <r>
      <rPr>
        <i/>
        <sz val="12"/>
        <rFont val="Times New Roman"/>
        <family val="1"/>
        <charset val="163"/>
      </rPr>
      <t xml:space="preserve"> Chi tiết nội dung chuyển nguồn theo quy định của pháp luật</t>
    </r>
  </si>
  <si>
    <t>Biểu số 11</t>
  </si>
  <si>
    <t>Loại</t>
  </si>
  <si>
    <t>Khoản</t>
  </si>
  <si>
    <t>Số QT</t>
  </si>
  <si>
    <t>800</t>
  </si>
  <si>
    <t>070</t>
  </si>
  <si>
    <t>073</t>
  </si>
  <si>
    <t>6000</t>
  </si>
  <si>
    <t>6001</t>
  </si>
  <si>
    <t>6050</t>
  </si>
  <si>
    <t>6051</t>
  </si>
  <si>
    <t>6100</t>
  </si>
  <si>
    <t>6101</t>
  </si>
  <si>
    <t>6102</t>
  </si>
  <si>
    <t>6107</t>
  </si>
  <si>
    <t>6112</t>
  </si>
  <si>
    <t>6113</t>
  </si>
  <si>
    <t>6115</t>
  </si>
  <si>
    <t>6149</t>
  </si>
  <si>
    <t>6150</t>
  </si>
  <si>
    <t>6151</t>
  </si>
  <si>
    <t>14.976.000</t>
  </si>
  <si>
    <t>6157</t>
  </si>
  <si>
    <t>6200</t>
  </si>
  <si>
    <t>6201</t>
  </si>
  <si>
    <t>6202</t>
  </si>
  <si>
    <t>6250</t>
  </si>
  <si>
    <t>6254</t>
  </si>
  <si>
    <t>6299</t>
  </si>
  <si>
    <t>6300</t>
  </si>
  <si>
    <t>6301</t>
  </si>
  <si>
    <t>6302</t>
  </si>
  <si>
    <t>6303</t>
  </si>
  <si>
    <t>6304</t>
  </si>
  <si>
    <t>6400</t>
  </si>
  <si>
    <t>6401</t>
  </si>
  <si>
    <t>6404</t>
  </si>
  <si>
    <t>6500</t>
  </si>
  <si>
    <t>6501</t>
  </si>
  <si>
    <t>6550</t>
  </si>
  <si>
    <t>6552</t>
  </si>
  <si>
    <t>6553</t>
  </si>
  <si>
    <t>6599</t>
  </si>
  <si>
    <t>6600</t>
  </si>
  <si>
    <t>6605</t>
  </si>
  <si>
    <t>6649</t>
  </si>
  <si>
    <t>6700</t>
  </si>
  <si>
    <t>6701</t>
  </si>
  <si>
    <t>6702</t>
  </si>
  <si>
    <t>6704</t>
  </si>
  <si>
    <t>6750</t>
  </si>
  <si>
    <t>6751</t>
  </si>
  <si>
    <t>6900</t>
  </si>
  <si>
    <t>6912</t>
  </si>
  <si>
    <t>6949</t>
  </si>
  <si>
    <t>6950</t>
  </si>
  <si>
    <t>6999</t>
  </si>
  <si>
    <t>7000</t>
  </si>
  <si>
    <t>7001</t>
  </si>
  <si>
    <t>7004</t>
  </si>
  <si>
    <t>1.000.000</t>
  </si>
  <si>
    <t>7049</t>
  </si>
  <si>
    <t>7050</t>
  </si>
  <si>
    <t>7053</t>
  </si>
  <si>
    <t>7750</t>
  </si>
  <si>
    <t>7756</t>
  </si>
  <si>
    <t>7761</t>
  </si>
  <si>
    <t>7766</t>
  </si>
  <si>
    <t>7799</t>
  </si>
  <si>
    <t>071</t>
  </si>
  <si>
    <t>6650</t>
  </si>
  <si>
    <t>6699</t>
  </si>
  <si>
    <t>6799</t>
  </si>
  <si>
    <t>6103</t>
  </si>
  <si>
    <t>6105</t>
  </si>
  <si>
    <t>6121</t>
  </si>
  <si>
    <t>6449</t>
  </si>
  <si>
    <t>6551</t>
  </si>
  <si>
    <t>6913</t>
  </si>
  <si>
    <t>6956</t>
  </si>
  <si>
    <t>2.600.000</t>
  </si>
  <si>
    <t>10.500.000</t>
  </si>
  <si>
    <t>6601</t>
  </si>
  <si>
    <t>6703</t>
  </si>
  <si>
    <t>15.000.000</t>
  </si>
  <si>
    <t>7.600.000</t>
  </si>
  <si>
    <t>4.500.000</t>
  </si>
  <si>
    <t>6.000.000</t>
  </si>
  <si>
    <t>4.800.000</t>
  </si>
  <si>
    <t>5.400.000</t>
  </si>
  <si>
    <t>14.100.000</t>
  </si>
  <si>
    <t>6124</t>
  </si>
  <si>
    <t>6.250.000</t>
  </si>
  <si>
    <t>1.200.000</t>
  </si>
  <si>
    <t>18.018.000</t>
  </si>
  <si>
    <t>2.000.000</t>
  </si>
  <si>
    <t>340</t>
  </si>
  <si>
    <t>351</t>
  </si>
  <si>
    <t>5.616.000</t>
  </si>
  <si>
    <t>6123</t>
  </si>
  <si>
    <t>6249</t>
  </si>
  <si>
    <t>40.000.000</t>
  </si>
  <si>
    <t>6350</t>
  </si>
  <si>
    <t>6353</t>
  </si>
  <si>
    <t>6907</t>
  </si>
  <si>
    <t>7850</t>
  </si>
  <si>
    <t>7852</t>
  </si>
  <si>
    <t>8000</t>
  </si>
  <si>
    <t>8006</t>
  </si>
  <si>
    <t>361</t>
  </si>
  <si>
    <t>23.868.000</t>
  </si>
  <si>
    <t>1.404.000</t>
  </si>
  <si>
    <t>6651</t>
  </si>
  <si>
    <t>6657</t>
  </si>
  <si>
    <t>6658</t>
  </si>
  <si>
    <t>12.000.000</t>
  </si>
  <si>
    <t>7100</t>
  </si>
  <si>
    <t>7149</t>
  </si>
  <si>
    <t>341</t>
  </si>
  <si>
    <t>098</t>
  </si>
  <si>
    <t>6652</t>
  </si>
  <si>
    <t>72.000.000</t>
  </si>
  <si>
    <t>60.000.000</t>
  </si>
  <si>
    <t>6749</t>
  </si>
  <si>
    <t>160</t>
  </si>
  <si>
    <t>161</t>
  </si>
  <si>
    <t>9.750.000</t>
  </si>
  <si>
    <t>280</t>
  </si>
  <si>
    <t>332</t>
  </si>
  <si>
    <t>6955</t>
  </si>
  <si>
    <t>370</t>
  </si>
  <si>
    <t>371</t>
  </si>
  <si>
    <t>7450</t>
  </si>
  <si>
    <t>7499</t>
  </si>
  <si>
    <t>398</t>
  </si>
  <si>
    <t>7150</t>
  </si>
  <si>
    <t>7250</t>
  </si>
  <si>
    <t>7257</t>
  </si>
  <si>
    <t>7455</t>
  </si>
  <si>
    <t>130</t>
  </si>
  <si>
    <t>133</t>
  </si>
  <si>
    <t>7451</t>
  </si>
  <si>
    <t>6606</t>
  </si>
  <si>
    <t>250</t>
  </si>
  <si>
    <t>261</t>
  </si>
  <si>
    <t>281</t>
  </si>
  <si>
    <t>283</t>
  </si>
  <si>
    <t>6923</t>
  </si>
  <si>
    <t>292</t>
  </si>
  <si>
    <t>6922</t>
  </si>
  <si>
    <t>9.000.000</t>
  </si>
  <si>
    <t>5.000.000</t>
  </si>
  <si>
    <t>010</t>
  </si>
  <si>
    <t>011</t>
  </si>
  <si>
    <t>040</t>
  </si>
  <si>
    <t>041</t>
  </si>
  <si>
    <t>139</t>
  </si>
  <si>
    <t>49.500.000</t>
  </si>
  <si>
    <t>220</t>
  </si>
  <si>
    <t>221</t>
  </si>
  <si>
    <t>285</t>
  </si>
  <si>
    <t>148.000.000</t>
  </si>
  <si>
    <t>7454</t>
  </si>
  <si>
    <t>8150</t>
  </si>
  <si>
    <t>8153</t>
  </si>
  <si>
    <t>6111</t>
  </si>
  <si>
    <t>6503</t>
  </si>
  <si>
    <t>6603</t>
  </si>
  <si>
    <t>6608</t>
  </si>
  <si>
    <t>7262</t>
  </si>
  <si>
    <t>7851</t>
  </si>
  <si>
    <t>7853</t>
  </si>
  <si>
    <t>7854</t>
  </si>
  <si>
    <t>900.000</t>
  </si>
  <si>
    <t>362</t>
  </si>
  <si>
    <t>19.040.000</t>
  </si>
  <si>
    <t>9400</t>
  </si>
  <si>
    <t>9449</t>
  </si>
  <si>
    <t>Ngày     tháng     năm….</t>
  </si>
  <si>
    <t>GIÁM ĐỐC KBNN KVVI-PGD SỐ 9</t>
  </si>
  <si>
    <t xml:space="preserve">      CƠ QUAN TÀI CHÍNH/PHÒNG KINH TẾ</t>
  </si>
  <si>
    <t>Mẫu biểu số 12</t>
  </si>
  <si>
    <t>TỔNG HỢP THU DỊCH VỤ CỦA ĐƠN VỊ SỰ NGHIỆP CÔNG NĂM 2025
(KHÔNG BAO GỒM NGUỒN NGÂN SÁCH NHÀ NƯỚC)</t>
  </si>
  <si>
    <t>SỐ TT</t>
  </si>
  <si>
    <t>TÊN ĐƠN VỊ</t>
  </si>
  <si>
    <t>KẾ HOẠCH 
NĂM 2025</t>
  </si>
  <si>
    <t>THỰC HIỆN NĂM 2025</t>
  </si>
  <si>
    <t>SO SÁNH (%)</t>
  </si>
  <si>
    <t>3=2/1</t>
  </si>
  <si>
    <t xml:space="preserve">Các đơn vị thuộc phạm vi quản lý </t>
  </si>
  <si>
    <t>Trong đó:</t>
  </si>
  <si>
    <t>- Sự nghiệp giáo dục, đào tạo và dạy nghề</t>
  </si>
  <si>
    <t>…., ngày ... tháng ... năm ...</t>
  </si>
  <si>
    <t>THỦ TRƯỞNG CƠ QUAN/ ĐƠN VỊ</t>
  </si>
  <si>
    <t>Mẫu biểu số 13</t>
  </si>
  <si>
    <t>Chương..........</t>
  </si>
  <si>
    <r>
      <t>TÌNH HÌNH THỰC HIỆN KẾ HOẠCH TÀI CHÍNH CỦA CÁC QUỸ TÀI CHÍNH NHÀ NƯỚC NGOÀI NGÂN SÁCH</t>
    </r>
    <r>
      <rPr>
        <b/>
        <vertAlign val="superscript"/>
        <sz val="14"/>
        <rFont val="Times New Roman"/>
        <family val="1"/>
        <charset val="163"/>
      </rPr>
      <t xml:space="preserve"> (1)</t>
    </r>
    <r>
      <rPr>
        <b/>
        <sz val="14"/>
        <rFont val="Times New Roman"/>
        <family val="1"/>
      </rPr>
      <t xml:space="preserve"> NĂM 2025</t>
    </r>
  </si>
  <si>
    <t>TÊN QUỸ</t>
  </si>
  <si>
    <t>DƯ NGUỒN ĐẾN 31/12/năm N-1 (1)</t>
  </si>
  <si>
    <t>KẾ HOẠCH NĂM 2025</t>
  </si>
  <si>
    <t>DƯ NGUỒN ĐẾN 31/12 /2025</t>
  </si>
  <si>
    <t>GHI CHÚ</t>
  </si>
  <si>
    <t>TỔNG NGUỒN VỐN PHÁT SINH TRONG NĂM (2)</t>
  </si>
  <si>
    <t>TỔNG SỬ DỤNG NGUỒN VỐN TRONG NĂM (3)</t>
  </si>
  <si>
    <t>CHÊNH LỆCH NGUỒN TRONG NĂM</t>
  </si>
  <si>
    <t xml:space="preserve">TỔNG SỬ DỤNG NGUỒN VỐN TRONG NĂM </t>
  </si>
  <si>
    <t>TRONG ĐÓ: HỖ TRỢ TỪ NSNN (nếu có)</t>
  </si>
  <si>
    <t>Tr.đó: Bổ sung vốn điều lệ (nếu có)</t>
  </si>
  <si>
    <t>6=2-4</t>
  </si>
  <si>
    <t>11=7-9</t>
  </si>
  <si>
    <t>12=1+6-8</t>
  </si>
  <si>
    <t xml:space="preserve"> </t>
  </si>
  <si>
    <t>Vụ HCSN</t>
  </si>
  <si>
    <t>Quỹ vì người nghèo</t>
  </si>
  <si>
    <t>Quỹ đền ơn đáp nghĩa</t>
  </si>
  <si>
    <t>CV 168/TCDN-NV4 ngày 10/02/2023 của Cục TCDN</t>
  </si>
  <si>
    <t xml:space="preserve">Cục TCDN: </t>
  </si>
  <si>
    <t>Quỹ khuyến học</t>
  </si>
  <si>
    <t>CV 236/QLN-KTN ngày 14/02/203 của Cục QLN</t>
  </si>
  <si>
    <t>Cục QLN</t>
  </si>
  <si>
    <t>Quỹ phòng chống thiên tai</t>
  </si>
  <si>
    <t>Ghi chú:</t>
  </si>
  <si>
    <t>(1) Đối với các quỹ Bảo hiểm (bảo hiểm xã hội, bảo hiểm y tế, bảo hiểm thất nghiệp) là số dư Quỹ.</t>
  </si>
  <si>
    <t>(2) Đối với các quỹ Bảo hiểm: phạm vi bao gồm thu tiền đóng bảo hiểm xã hội, bảo hiểm y tế, bảo hiểm thất nghiệp theo chế độ quy định, thu lãi từ hoạt động đầu tư quỹ.</t>
  </si>
  <si>
    <t>- Đối với các Quỹ khác: phạm vi bao gồm vốn thu hồi nợ vay, NSNN cấp, vốn huy động, đóng góp của các tổ chức, cá nhân, thu tài chính Quỹ.</t>
  </si>
  <si>
    <t>(3) Đối với các quỹ Bảo hiểm: phạm vi bao gồm chi trả chế độ bảo hiểm xã hội, bảo hiểm y tế, bảo hiểm thất nghiệp; chi phí hoạt động quản lý và đầu tư của hệ thống Bảo hiểm xã hội Việt Nam.</t>
  </si>
  <si>
    <t>- Đối với các Quỹ khác: phạm vi bao gồm cho vay đầu tư; hỗ trợ lãi suất; tài trợ không hoàn lại; chi tài chính Quỹ, bao gồm cả chênh lệch thu lớn hơn chi Quỹ (nếu có).</t>
  </si>
  <si>
    <t>7899</t>
  </si>
  <si>
    <t>0950</t>
  </si>
  <si>
    <t>0961</t>
  </si>
  <si>
    <t>0963</t>
  </si>
  <si>
    <t>0965</t>
  </si>
  <si>
    <t>Ngày        tháng 3 năm 2026</t>
  </si>
  <si>
    <t>Ngày       tháng 3 năm 2026</t>
  </si>
  <si>
    <t>(Ký , ghi rõ họ tên)</t>
  </si>
  <si>
    <t>PHÒNG KINH TẾ</t>
  </si>
  <si>
    <t>CÁN BỘ TRÌNH</t>
  </si>
  <si>
    <t xml:space="preserve">Ngày      tháng   3  năm 2026 </t>
  </si>
  <si>
    <t>Nâng cao chất lượng môi trường; xây dựng cảnh quan nông thôn sáng - xanh - sạch - đẹp, an toàn; giữ gìn và khôi phục cảnh quan truyền thống của nông thôn Việt Nam nguồn NS cấp xã</t>
  </si>
  <si>
    <t>40497</t>
  </si>
  <si>
    <t>Hỗ trợ nhà ở cho hộ nghèo, hộ cận nghèo trên địa bàn các huyện nghèo nguồn NS cấp xã</t>
  </si>
  <si>
    <t>40475</t>
  </si>
  <si>
    <t>Nâng cao chất lượng môi trường; xây dựng cảnh quan nông thôn sáng - xanh - sạch - đẹp, an toàn; giữ gìn và khôi phục cảnh quan truyền thống của nông thôn Việt Nam nguồn NS cấp tỉnh</t>
  </si>
  <si>
    <t>20497</t>
  </si>
  <si>
    <t>Đầu tư phát triển nhóm dân tộc thiểu số rất ít người và nhóm dân tộc còn nhiều khó khăn nguồn vốn NSTW</t>
  </si>
  <si>
    <t>10519</t>
  </si>
  <si>
    <t>Bảo tồn, phát huy giá trị văn hóa truyền thống tốt đẹp của các dân tộc thiểu số gắn với phát triển du lịch nguồn vốn NSTW</t>
  </si>
  <si>
    <t>10516</t>
  </si>
  <si>
    <t>Phát triển giáo dục đào tạo nâng cao chất lượng nguồn nhân lực nguồn vốn NSTW</t>
  </si>
  <si>
    <t>10515</t>
  </si>
  <si>
    <t>Đầu tư cơ sở hạ tầng thiết yếu, phục vụ sản xuất, đời sống trong vùng đồng bào dân tộc thiểu số và miền núi và các đơn vị sự nghiệp công lập của lĩnh vực dân tộc nguồn vốn NSTW</t>
  </si>
  <si>
    <t>10514</t>
  </si>
  <si>
    <t>Phát triển sản xuất nông, lâm nghiệp bền vững, phát huy tiềm năng, thế mạnh của các vùng miền để sản xuất hàng hóa theo chuỗi giá trị nguồn NSTW</t>
  </si>
  <si>
    <t>10513</t>
  </si>
  <si>
    <t>Giải quyết tình trạng thiếu đất ở, nhà ở, đất sản xuất, nước sinh hoạt nguồn vốn ngân sách trung ương</t>
  </si>
  <si>
    <t>10511</t>
  </si>
  <si>
    <t>Nâng cao năng lực và giám sát, đánh giá Chương trình nguồn NSTW</t>
  </si>
  <si>
    <t>10477</t>
  </si>
  <si>
    <t>Hỗ trợ nhà ở cho hộ nghèo, hộ cận nghèo trên địa bàn các huyện nghèo nguồn NSTW</t>
  </si>
  <si>
    <t>10475</t>
  </si>
  <si>
    <t>Hỗ trợ đầu tư phát triển hạ tầng kinh tế - xã hội các huyện nghèo, các xã đặc biệt khó khăn vùng bãi ngang, ven biển và hải đảo nguồn NSTW</t>
  </si>
  <si>
    <t>10471</t>
  </si>
  <si>
    <t>Tên chương trình mục tiêu</t>
  </si>
  <si>
    <t>Mã CTMT</t>
  </si>
  <si>
    <t>QUYẾT TOÁN CHI CHƯƠNG TRÌNH MỤC TIÊU THEO MLNSNN NĂM 2025</t>
  </si>
  <si>
    <t>UBND XÃ TÂN ĐOÀN</t>
  </si>
  <si>
    <t>XÃ TÂN ĐOÀN</t>
  </si>
  <si>
    <t>Tân Đoàn, ngày …   tháng 3  năm 2026</t>
  </si>
  <si>
    <t>Tân Đoàn, ngày …. tháng 3 năm 2026</t>
  </si>
  <si>
    <t>Tân Đoàn, ngày 27  tháng 3   năm 2026</t>
  </si>
  <si>
    <t>Tân Đoàn, ngày     tháng 3 năm 2026</t>
  </si>
  <si>
    <t>Nông Thu Hằng</t>
  </si>
  <si>
    <t>Phan Hoàng Tùng</t>
  </si>
  <si>
    <t xml:space="preserve">          Tân Đoàn, ngày       tháng   3   năm 2026</t>
  </si>
  <si>
    <t>Tân Đoàn, ngày     tháng  3   năm 2026</t>
  </si>
  <si>
    <t>0915</t>
  </si>
  <si>
    <t>0917</t>
  </si>
  <si>
    <r>
      <rPr>
        <b/>
        <sz val="12"/>
        <color rgb="FF000000"/>
        <rFont val="Times New Roman"/>
        <family val="1"/>
      </rPr>
      <t xml:space="preserve">QUYẾT TOÁN CHI, TRẢ NỢ NSĐP THEO MỤC LỤC NSNN NĂM </t>
    </r>
    <r>
      <rPr>
        <b/>
        <sz val="12"/>
        <color rgb="FF000000"/>
        <rFont val="Times New Roman"/>
        <family val="1"/>
      </rPr>
      <t>2025</t>
    </r>
  </si>
  <si>
    <t>Tiểu mục</t>
  </si>
  <si>
    <t>939.146.600</t>
  </si>
  <si>
    <t>134.666.400</t>
  </si>
  <si>
    <t>46.130.400</t>
  </si>
  <si>
    <t>32.166.800</t>
  </si>
  <si>
    <t>56.369.200</t>
  </si>
  <si>
    <t>260.239.200</t>
  </si>
  <si>
    <t>8.768.000</t>
  </si>
  <si>
    <t>6.168.000</t>
  </si>
  <si>
    <t>14.520.000</t>
  </si>
  <si>
    <t>8.550.000</t>
  </si>
  <si>
    <t>5.970.000</t>
  </si>
  <si>
    <t>450.000</t>
  </si>
  <si>
    <t>498.583.000</t>
  </si>
  <si>
    <t>1.600.000</t>
  </si>
  <si>
    <t>496.983.000</t>
  </si>
  <si>
    <t>19.320.000</t>
  </si>
  <si>
    <t>13.070.000</t>
  </si>
  <si>
    <t>674.003.800</t>
  </si>
  <si>
    <t>626.400.000</t>
  </si>
  <si>
    <t>11.398.800</t>
  </si>
  <si>
    <t>4.498.000</t>
  </si>
  <si>
    <t>6.900.800</t>
  </si>
  <si>
    <t>3.950.000</t>
  </si>
  <si>
    <t>14.295.000</t>
  </si>
  <si>
    <t>17.060.000</t>
  </si>
  <si>
    <t>51.335.673.330</t>
  </si>
  <si>
    <t>16.879.167.500</t>
  </si>
  <si>
    <t>6.400.428.300</t>
  </si>
  <si>
    <t>1.229.129.800</t>
  </si>
  <si>
    <t>4.846.245.100</t>
  </si>
  <si>
    <t>167.122.000</t>
  </si>
  <si>
    <t>606.528.200</t>
  </si>
  <si>
    <t>14.269.700</t>
  </si>
  <si>
    <t>3.176.620.300</t>
  </si>
  <si>
    <t>876.088.900</t>
  </si>
  <si>
    <t>111.238.000</t>
  </si>
  <si>
    <t>7.488.000</t>
  </si>
  <si>
    <t>25.560.000</t>
  </si>
  <si>
    <t>6199</t>
  </si>
  <si>
    <t>78.190.000</t>
  </si>
  <si>
    <t>766.573.000</t>
  </si>
  <si>
    <t>756.773.000</t>
  </si>
  <si>
    <t>9.800.000</t>
  </si>
  <si>
    <t>16.600.000</t>
  </si>
  <si>
    <t>11.200.000</t>
  </si>
  <si>
    <t>1.924.555.700</t>
  </si>
  <si>
    <t>1.509.592.000</t>
  </si>
  <si>
    <t>258.263.300</t>
  </si>
  <si>
    <t>70.755.700</t>
  </si>
  <si>
    <t>85.944.700</t>
  </si>
  <si>
    <t>136.687.304</t>
  </si>
  <si>
    <t>66.400.000</t>
  </si>
  <si>
    <t>70.287.304</t>
  </si>
  <si>
    <t>40.699.952</t>
  </si>
  <si>
    <t>142.190.300</t>
  </si>
  <si>
    <t>63.232.300</t>
  </si>
  <si>
    <t>45.719.500</t>
  </si>
  <si>
    <t>9.250.000</t>
  </si>
  <si>
    <t>23.988.500</t>
  </si>
  <si>
    <t>51.492.300</t>
  </si>
  <si>
    <t>34.378.300</t>
  </si>
  <si>
    <t>17.114.000</t>
  </si>
  <si>
    <t>110.292.900</t>
  </si>
  <si>
    <t>36.913.900</t>
  </si>
  <si>
    <t>29.829.000</t>
  </si>
  <si>
    <t>21.650.000</t>
  </si>
  <si>
    <t>21.900.000</t>
  </si>
  <si>
    <t>19.890.000</t>
  </si>
  <si>
    <t>151.838.300</t>
  </si>
  <si>
    <t>13.868.000</t>
  </si>
  <si>
    <t>21.912.800</t>
  </si>
  <si>
    <t>20.522.500</t>
  </si>
  <si>
    <t>6921</t>
  </si>
  <si>
    <t>32.305.000</t>
  </si>
  <si>
    <t>63.230.000</t>
  </si>
  <si>
    <t>41.000.000</t>
  </si>
  <si>
    <t>30.500.000</t>
  </si>
  <si>
    <t>213.801.000</t>
  </si>
  <si>
    <t>160.336.000</t>
  </si>
  <si>
    <t>53.465.000</t>
  </si>
  <si>
    <t>23.600.000</t>
  </si>
  <si>
    <t>652.905.544</t>
  </si>
  <si>
    <t>2.128.800</t>
  </si>
  <si>
    <t>44.098.800</t>
  </si>
  <si>
    <t>162.474.000</t>
  </si>
  <si>
    <t>444.203.944</t>
  </si>
  <si>
    <t>072</t>
  </si>
  <si>
    <t>8.783.822.000</t>
  </si>
  <si>
    <t>3.492.684.918</t>
  </si>
  <si>
    <t>211.015.167</t>
  </si>
  <si>
    <t>3.267.285.015</t>
  </si>
  <si>
    <t>76.020.000</t>
  </si>
  <si>
    <t>249.210.000</t>
  </si>
  <si>
    <t>20.680.870</t>
  </si>
  <si>
    <t>1.911.264.450</t>
  </si>
  <si>
    <t>8.424.000</t>
  </si>
  <si>
    <t>852.346.895</t>
  </si>
  <si>
    <t>149.338.800</t>
  </si>
  <si>
    <t>40.446.000</t>
  </si>
  <si>
    <t>25.470.000</t>
  </si>
  <si>
    <t>360.863.000</t>
  </si>
  <si>
    <t>352.963.000</t>
  </si>
  <si>
    <t>7.900.000</t>
  </si>
  <si>
    <t>8.850.000</t>
  </si>
  <si>
    <t>981.744.500</t>
  </si>
  <si>
    <t>768.521.500</t>
  </si>
  <si>
    <t>131.746.500</t>
  </si>
  <si>
    <t>37.561.500</t>
  </si>
  <si>
    <t>43.915.000</t>
  </si>
  <si>
    <t>39.961.400</t>
  </si>
  <si>
    <t>26.600.000</t>
  </si>
  <si>
    <t>13.361.400</t>
  </si>
  <si>
    <t>21.354.500</t>
  </si>
  <si>
    <t>66.262.500</t>
  </si>
  <si>
    <t>6.534.000</t>
  </si>
  <si>
    <t>6.500.000</t>
  </si>
  <si>
    <t>34.188.500</t>
  </si>
  <si>
    <t>9.558.000</t>
  </si>
  <si>
    <t>264.000</t>
  </si>
  <si>
    <t>9.294.000</t>
  </si>
  <si>
    <t>33.946.000</t>
  </si>
  <si>
    <t>11.216.000</t>
  </si>
  <si>
    <t>9.830.000</t>
  </si>
  <si>
    <t>110.315.000</t>
  </si>
  <si>
    <t>3.650.000</t>
  </si>
  <si>
    <t>2.711.000</t>
  </si>
  <si>
    <t>12.058.000</t>
  </si>
  <si>
    <t>91.896.000</t>
  </si>
  <si>
    <t>110.040.000</t>
  </si>
  <si>
    <t>95.694.000</t>
  </si>
  <si>
    <t>10.650.000</t>
  </si>
  <si>
    <t>3.696.000</t>
  </si>
  <si>
    <t>10.176.000</t>
  </si>
  <si>
    <t>6.600.000</t>
  </si>
  <si>
    <t>12.720.000</t>
  </si>
  <si>
    <t>24.180.017.730</t>
  </si>
  <si>
    <t>9.230.100.103</t>
  </si>
  <si>
    <t>982.301.746</t>
  </si>
  <si>
    <t>7.984.459.952</t>
  </si>
  <si>
    <t>173.803.500</t>
  </si>
  <si>
    <t>669.741.000</t>
  </si>
  <si>
    <t>246.962.818</t>
  </si>
  <si>
    <t>5.097.813.617</t>
  </si>
  <si>
    <t>45.630.000</t>
  </si>
  <si>
    <t>1.692.219.817</t>
  </si>
  <si>
    <t>6.388.000</t>
  </si>
  <si>
    <t>46.285.200</t>
  </si>
  <si>
    <t>238.218.000</t>
  </si>
  <si>
    <t>223.242.000</t>
  </si>
  <si>
    <t>963.414.800</t>
  </si>
  <si>
    <t>852.074.800</t>
  </si>
  <si>
    <t>111.340.000</t>
  </si>
  <si>
    <t>6.200.000</t>
  </si>
  <si>
    <t>2.585.267.480</t>
  </si>
  <si>
    <t>2.026.643.566</t>
  </si>
  <si>
    <t>386.701.838</t>
  </si>
  <si>
    <t>95.397.129</t>
  </si>
  <si>
    <t>76.524.947</t>
  </si>
  <si>
    <t>342.264.845</t>
  </si>
  <si>
    <t>293.904.000</t>
  </si>
  <si>
    <t>45.974.045</t>
  </si>
  <si>
    <t>2.386.800</t>
  </si>
  <si>
    <t>55.153.553</t>
  </si>
  <si>
    <t>146.423.992</t>
  </si>
  <si>
    <t>18.270.252</t>
  </si>
  <si>
    <t>49.480.000</t>
  </si>
  <si>
    <t>38.750.000</t>
  </si>
  <si>
    <t>39.923.740</t>
  </si>
  <si>
    <t>50.970.884</t>
  </si>
  <si>
    <t>16.056.000</t>
  </si>
  <si>
    <t>21.087.284</t>
  </si>
  <si>
    <t>1.947.600</t>
  </si>
  <si>
    <t>11.880.000</t>
  </si>
  <si>
    <t>4.490.870</t>
  </si>
  <si>
    <t>149.772.100</t>
  </si>
  <si>
    <t>44.060.100</t>
  </si>
  <si>
    <t>50.912.000</t>
  </si>
  <si>
    <t>5.800.000</t>
  </si>
  <si>
    <t>49.000.000</t>
  </si>
  <si>
    <t>50.305.000</t>
  </si>
  <si>
    <t>13.100.000</t>
  </si>
  <si>
    <t>37.205.000</t>
  </si>
  <si>
    <t>123.996.560</t>
  </si>
  <si>
    <t>24.668.560</t>
  </si>
  <si>
    <t>25.880.000</t>
  </si>
  <si>
    <t>73.448.000</t>
  </si>
  <si>
    <t>91.200.000</t>
  </si>
  <si>
    <t>76.400.000</t>
  </si>
  <si>
    <t>14.800.000</t>
  </si>
  <si>
    <t>205.870.900</t>
  </si>
  <si>
    <t>180.874.900</t>
  </si>
  <si>
    <t>19.330.000</t>
  </si>
  <si>
    <t>5.666.000</t>
  </si>
  <si>
    <t>22.600.000</t>
  </si>
  <si>
    <t>374.368.945</t>
  </si>
  <si>
    <t>2.801.700</t>
  </si>
  <si>
    <t>33.680.000</t>
  </si>
  <si>
    <t>23.542.500</t>
  </si>
  <si>
    <t>314.344.745</t>
  </si>
  <si>
    <t>572.638.000</t>
  </si>
  <si>
    <t>1.492.666.100</t>
  </si>
  <si>
    <t>17.784.000</t>
  </si>
  <si>
    <t>10.400.000</t>
  </si>
  <si>
    <t>9.126.000</t>
  </si>
  <si>
    <t>216.349.000</t>
  </si>
  <si>
    <t>65.520.000</t>
  </si>
  <si>
    <t>100.200.000</t>
  </si>
  <si>
    <t>38.629.000</t>
  </si>
  <si>
    <t>87.000.000</t>
  </si>
  <si>
    <t>35.200.000</t>
  </si>
  <si>
    <t>4.328.000</t>
  </si>
  <si>
    <t>19.799.000</t>
  </si>
  <si>
    <t>1.064.110.100</t>
  </si>
  <si>
    <t>976.228.100</t>
  </si>
  <si>
    <t>87.882.000</t>
  </si>
  <si>
    <t>14.470.000</t>
  </si>
  <si>
    <t>4.695.755.460</t>
  </si>
  <si>
    <t>4.644.755.460</t>
  </si>
  <si>
    <t>19.500.000</t>
  </si>
  <si>
    <t>151</t>
  </si>
  <si>
    <t>31.500.000</t>
  </si>
  <si>
    <t>278.700.000</t>
  </si>
  <si>
    <t>174.530.000</t>
  </si>
  <si>
    <t>26.530.000</t>
  </si>
  <si>
    <t>99.170.000</t>
  </si>
  <si>
    <t>43.080.000</t>
  </si>
  <si>
    <t>4.600.000</t>
  </si>
  <si>
    <t>8.800.000</t>
  </si>
  <si>
    <t>672.000</t>
  </si>
  <si>
    <t>6.928.000</t>
  </si>
  <si>
    <t>18.510.000</t>
  </si>
  <si>
    <t>5.250.000</t>
  </si>
  <si>
    <t>13.260.000</t>
  </si>
  <si>
    <t>11.170.000</t>
  </si>
  <si>
    <t>140.000.000</t>
  </si>
  <si>
    <t>14.146.523.673</t>
  </si>
  <si>
    <t>2.528.044.261</t>
  </si>
  <si>
    <t>124.333.000</t>
  </si>
  <si>
    <t>1.085.940.000</t>
  </si>
  <si>
    <t>591.231.261</t>
  </si>
  <si>
    <t>726.540.000</t>
  </si>
  <si>
    <t>7753</t>
  </si>
  <si>
    <t>651.277.078</t>
  </si>
  <si>
    <t>1.346.000.000</t>
  </si>
  <si>
    <t>56.000.000</t>
  </si>
  <si>
    <t>7103</t>
  </si>
  <si>
    <t>36.000.000</t>
  </si>
  <si>
    <t>20.000.000</t>
  </si>
  <si>
    <t>970.000.000</t>
  </si>
  <si>
    <t>320.000.000</t>
  </si>
  <si>
    <t>9.253.629.334</t>
  </si>
  <si>
    <t>9.215.524.334</t>
  </si>
  <si>
    <t>7.987.407.154</t>
  </si>
  <si>
    <t>1.228.117.180</t>
  </si>
  <si>
    <t>38.105.000</t>
  </si>
  <si>
    <t>367.573.000</t>
  </si>
  <si>
    <t>46.036.231.966</t>
  </si>
  <si>
    <t>29.330.128.284</t>
  </si>
  <si>
    <t>3.731.750.600</t>
  </si>
  <si>
    <t>102.946.600</t>
  </si>
  <si>
    <t>2.502.976.927</t>
  </si>
  <si>
    <t>75.890.600</t>
  </si>
  <si>
    <t>319.316.300</t>
  </si>
  <si>
    <t>71.940.100</t>
  </si>
  <si>
    <t>489.590.027</t>
  </si>
  <si>
    <t>487.890.000</t>
  </si>
  <si>
    <t>14.712.600</t>
  </si>
  <si>
    <t>31.748.900</t>
  </si>
  <si>
    <t>6.552.000</t>
  </si>
  <si>
    <t>943.092.400</t>
  </si>
  <si>
    <t>44.226.000</t>
  </si>
  <si>
    <t>629.019.500</t>
  </si>
  <si>
    <t>388.080.500</t>
  </si>
  <si>
    <t>240.939.000</t>
  </si>
  <si>
    <t>8.300.000</t>
  </si>
  <si>
    <t>919.846.300</t>
  </si>
  <si>
    <t>746.075.400</t>
  </si>
  <si>
    <t>142.834.000</t>
  </si>
  <si>
    <t>29.647.500</t>
  </si>
  <si>
    <t>1.289.400</t>
  </si>
  <si>
    <t>935.873.200</t>
  </si>
  <si>
    <t>315.525.000</t>
  </si>
  <si>
    <t>111.018.639</t>
  </si>
  <si>
    <t>85.450.139</t>
  </si>
  <si>
    <t>25.568.500</t>
  </si>
  <si>
    <t>492.078.000</t>
  </si>
  <si>
    <t>69.974.000</t>
  </si>
  <si>
    <t>227.323.500</t>
  </si>
  <si>
    <t>194.780.500</t>
  </si>
  <si>
    <t>86.983.218</t>
  </si>
  <si>
    <t>944.000</t>
  </si>
  <si>
    <t>524.700</t>
  </si>
  <si>
    <t>50.031.200</t>
  </si>
  <si>
    <t>11.575.100</t>
  </si>
  <si>
    <t>23.908.218</t>
  </si>
  <si>
    <t>335.299.000</t>
  </si>
  <si>
    <t>14.256.700</t>
  </si>
  <si>
    <t>206.520.000</t>
  </si>
  <si>
    <t>108.522.300</t>
  </si>
  <si>
    <t>215.472.000</t>
  </si>
  <si>
    <t>40.350.000</t>
  </si>
  <si>
    <t>45.990.000</t>
  </si>
  <si>
    <t>2.632.000</t>
  </si>
  <si>
    <t>25.500.000</t>
  </si>
  <si>
    <t>101.000.000</t>
  </si>
  <si>
    <t>106.050.000</t>
  </si>
  <si>
    <t>55.900.000</t>
  </si>
  <si>
    <t>50.150.000</t>
  </si>
  <si>
    <t>2.287.507.000</t>
  </si>
  <si>
    <t>6901</t>
  </si>
  <si>
    <t>32.859.000</t>
  </si>
  <si>
    <t>2.101.058.000</t>
  </si>
  <si>
    <t>80.530.000</t>
  </si>
  <si>
    <t>37.040.000</t>
  </si>
  <si>
    <t>6918</t>
  </si>
  <si>
    <t>10.320.000</t>
  </si>
  <si>
    <t>25.700.000</t>
  </si>
  <si>
    <t>517.772.900</t>
  </si>
  <si>
    <t>151.220.400</t>
  </si>
  <si>
    <t>320.402.500</t>
  </si>
  <si>
    <t>46.150.000</t>
  </si>
  <si>
    <t>488.955.800</t>
  </si>
  <si>
    <t>178.502.800</t>
  </si>
  <si>
    <t>310.453.000</t>
  </si>
  <si>
    <t>96.950.000</t>
  </si>
  <si>
    <t>147.000.000</t>
  </si>
  <si>
    <t>1.526.591.600</t>
  </si>
  <si>
    <t>655.798.000</t>
  </si>
  <si>
    <t>724.700</t>
  </si>
  <si>
    <t>168.120.000</t>
  </si>
  <si>
    <t>701.948.900</t>
  </si>
  <si>
    <t>13.764.612.000</t>
  </si>
  <si>
    <t>6.690.809.500</t>
  </si>
  <si>
    <t>1.064.131.799</t>
  </si>
  <si>
    <t>86.387.760</t>
  </si>
  <si>
    <t>772.250.110</t>
  </si>
  <si>
    <t>51.754.190</t>
  </si>
  <si>
    <t>99.684.000</t>
  </si>
  <si>
    <t>84.826.000</t>
  </si>
  <si>
    <t>6116</t>
  </si>
  <si>
    <t>19.375.000</t>
  </si>
  <si>
    <t>104.712.080</t>
  </si>
  <si>
    <t>297.944.700</t>
  </si>
  <si>
    <t>88.682.140</t>
  </si>
  <si>
    <t>169.111.800</t>
  </si>
  <si>
    <t>442.710.700</t>
  </si>
  <si>
    <t>383.287.100</t>
  </si>
  <si>
    <t>52.813.300</t>
  </si>
  <si>
    <t>5.169.300</t>
  </si>
  <si>
    <t>1.441.000</t>
  </si>
  <si>
    <t>854.037.000</t>
  </si>
  <si>
    <t>174.650.000</t>
  </si>
  <si>
    <t>42.030.000</t>
  </si>
  <si>
    <t>9.185.000</t>
  </si>
  <si>
    <t>28.230.000</t>
  </si>
  <si>
    <t>4.615.000</t>
  </si>
  <si>
    <t>185.950.000</t>
  </si>
  <si>
    <t>113.950.000</t>
  </si>
  <si>
    <t>2.225.000</t>
  </si>
  <si>
    <t>6.300.000</t>
  </si>
  <si>
    <t>6.960.000</t>
  </si>
  <si>
    <t>1.438.340.331</t>
  </si>
  <si>
    <t>36.233.000</t>
  </si>
  <si>
    <t>680.150.000</t>
  </si>
  <si>
    <t>60.010.000</t>
  </si>
  <si>
    <t>623.643.878</t>
  </si>
  <si>
    <t>38.303.453</t>
  </si>
  <si>
    <t>1.433.725.000</t>
  </si>
  <si>
    <t>9.951.988.182</t>
  </si>
  <si>
    <t>1.015.354.802</t>
  </si>
  <si>
    <t>570.425.512</t>
  </si>
  <si>
    <t>48.125.260</t>
  </si>
  <si>
    <t>99.592.000</t>
  </si>
  <si>
    <t>12.858.200</t>
  </si>
  <si>
    <t>1.872.000</t>
  </si>
  <si>
    <t>1.667.952</t>
  </si>
  <si>
    <t>16.848.000</t>
  </si>
  <si>
    <t>270.826.100</t>
  </si>
  <si>
    <t>18.952.000</t>
  </si>
  <si>
    <t>99.990.000</t>
  </si>
  <si>
    <t>98.990.000</t>
  </si>
  <si>
    <t>350.106.720</t>
  </si>
  <si>
    <t>297.911.902</t>
  </si>
  <si>
    <t>41.176.318</t>
  </si>
  <si>
    <t>11.018.500</t>
  </si>
  <si>
    <t>1.183.305.200</t>
  </si>
  <si>
    <t>98.100.000</t>
  </si>
  <si>
    <t>87.929.548</t>
  </si>
  <si>
    <t>53.058.000</t>
  </si>
  <si>
    <t>7.646.548</t>
  </si>
  <si>
    <t>27.225.000</t>
  </si>
  <si>
    <t>810.000</t>
  </si>
  <si>
    <t>465.119.000</t>
  </si>
  <si>
    <t>39.324.000</t>
  </si>
  <si>
    <t>149.720.000</t>
  </si>
  <si>
    <t>236.075.000</t>
  </si>
  <si>
    <t>22.045.000</t>
  </si>
  <si>
    <t>9.540.000</t>
  </si>
  <si>
    <t>11.155.000</t>
  </si>
  <si>
    <t>1.350.000</t>
  </si>
  <si>
    <t>1.330.000</t>
  </si>
  <si>
    <t>91.050.000</t>
  </si>
  <si>
    <t>6954</t>
  </si>
  <si>
    <t>37.050.000</t>
  </si>
  <si>
    <t>54.000.000</t>
  </si>
  <si>
    <t>107.920.000</t>
  </si>
  <si>
    <t>8.730.000</t>
  </si>
  <si>
    <t>94.390.000</t>
  </si>
  <si>
    <t>7162</t>
  </si>
  <si>
    <t>146.648.400</t>
  </si>
  <si>
    <t>136.898.400</t>
  </si>
  <si>
    <t>5.696.654.000</t>
  </si>
  <si>
    <t>63.306.000</t>
  </si>
  <si>
    <t>2.244.000</t>
  </si>
  <si>
    <t>3.924.000</t>
  </si>
  <si>
    <t>57.138.000</t>
  </si>
  <si>
    <t>5.096.098.000</t>
  </si>
  <si>
    <t>36.800.000</t>
  </si>
  <si>
    <t>5.059.298.000</t>
  </si>
  <si>
    <t>830.000</t>
  </si>
  <si>
    <t>3.150.000</t>
  </si>
  <si>
    <t>20.700.000</t>
  </si>
  <si>
    <t>6.900.000</t>
  </si>
  <si>
    <t>9.300.000</t>
  </si>
  <si>
    <t>44.130.000</t>
  </si>
  <si>
    <t>68.283.000</t>
  </si>
  <si>
    <t>542.700.000</t>
  </si>
  <si>
    <t>4.110.400.000</t>
  </si>
  <si>
    <t>2.809.500.000</t>
  </si>
  <si>
    <t>1.300.900.000</t>
  </si>
  <si>
    <t>219.605.000</t>
  </si>
  <si>
    <t>24.645.000</t>
  </si>
  <si>
    <t>194.960.000</t>
  </si>
  <si>
    <r>
      <t xml:space="preserve">
</t>
    </r>
    <r>
      <rPr>
        <b/>
        <sz val="12"/>
        <color rgb="FF000000"/>
        <rFont val="Times New Roman"/>
        <family val="1"/>
      </rPr>
      <t xml:space="preserve">Chuyên viên
</t>
    </r>
    <r>
      <rPr>
        <sz val="12"/>
        <color rgb="FF000000"/>
        <rFont val="Times New Roman"/>
        <family val="1"/>
      </rPr>
      <t>(Ký, ghi rõ họ tên)</t>
    </r>
  </si>
  <si>
    <r>
      <t xml:space="preserve">
</t>
    </r>
    <r>
      <rPr>
        <b/>
        <sz val="12"/>
        <color rgb="FF000000"/>
        <rFont val="Times New Roman"/>
        <family val="1"/>
      </rPr>
      <t xml:space="preserve">Trưởng phòng
</t>
    </r>
    <r>
      <rPr>
        <sz val="12"/>
        <color rgb="FF000000"/>
        <rFont val="Times New Roman"/>
        <family val="1"/>
      </rPr>
      <t>(Ký, ghi rõ họ tên)</t>
    </r>
  </si>
  <si>
    <r>
      <rPr>
        <sz val="10"/>
        <color rgb="FF000000"/>
        <rFont val="Times New Roman"/>
        <family val="1"/>
      </rPr>
      <t xml:space="preserve">Đơn vị: </t>
    </r>
    <r>
      <rPr>
        <sz val="10"/>
        <color rgb="FF000000"/>
        <rFont val="Times New Roman"/>
        <family val="1"/>
      </rPr>
      <t xml:space="preserve"> Đồng</t>
    </r>
  </si>
  <si>
    <t>TW</t>
  </si>
  <si>
    <t>Tỉnh</t>
  </si>
  <si>
    <t>Huyện</t>
  </si>
  <si>
    <t>Xã</t>
  </si>
  <si>
    <t>                Tr.đó: Phí BVMT đối với khai thác khoáng sản</t>
  </si>
  <si>
    <t>Trong đó: Thu tiền bảo vệ đất trồng lúa</t>
  </si>
  <si>
    <t>           - Thu từ giấy phép do Ủy ban nhân dân cấp tỉnh cấp</t>
  </si>
  <si>
    <t xml:space="preserve">Thu cổ tức </t>
  </si>
  <si>
    <t>Thu từ hoạt động xổ số kiến thiết</t>
  </si>
  <si>
    <t>22</t>
  </si>
  <si>
    <t>Thu tiền cấp quyền khai thác tài nguyên khác còn lại</t>
  </si>
  <si>
    <r>
      <t xml:space="preserve">BÁO CÁO QUYẾT TOÁN THU NSNN, VAY NSĐP  2025
</t>
    </r>
    <r>
      <rPr>
        <sz val="14"/>
        <color rgb="FF000000"/>
        <rFont val="Times New Roman"/>
        <family val="1"/>
      </rPr>
      <t xml:space="preserve">(Dùng cho Ủy ban nhân dân cấp dưới báo cáo cơ quan tài chính cấp trên trên trực tiếp)
</t>
    </r>
  </si>
  <si>
    <t xml:space="preserve">                                                                                                                                                                                                                                  Biểu mẫu số:01
</t>
  </si>
  <si>
    <t>Tân Đoàn, ngày   tháng       năm…</t>
  </si>
  <si>
    <t xml:space="preserve"> TM.UBND XÃ TÂN ĐOÀN</t>
  </si>
  <si>
    <r>
      <rPr>
        <sz val="10"/>
        <color rgb="FF000000"/>
        <rFont val="Times New Roman"/>
        <family val="1"/>
      </rPr>
      <t xml:space="preserve">Đơn vị : </t>
    </r>
    <r>
      <rPr>
        <sz val="10"/>
        <color rgb="FF000000"/>
        <rFont val="Times New Roman"/>
        <family val="1"/>
      </rPr>
      <t xml:space="preserve"> Đồng</t>
    </r>
  </si>
  <si>
    <t>Đầu tư phát triển cho chương trình , DA theo các lĩnh vực</t>
  </si>
  <si>
    <t>5=3/1</t>
  </si>
  <si>
    <t>6=3/2</t>
  </si>
  <si>
    <r>
      <t xml:space="preserve">QUYẾT TOÁN CHI NGÂN SÁCH ĐỊA PHƯƠNG NĂM 2025
</t>
    </r>
    <r>
      <rPr>
        <sz val="14"/>
        <color rgb="FF000000"/>
        <rFont val="Times New Roman"/>
        <family val="1"/>
      </rPr>
      <t xml:space="preserve">
</t>
    </r>
  </si>
  <si>
    <t xml:space="preserve">       Tân Đoàn, ngày     tháng 3 năm 2026</t>
  </si>
  <si>
    <t>NV</t>
  </si>
  <si>
    <t>TỔNG</t>
  </si>
  <si>
    <t>11.432.427.599</t>
  </si>
  <si>
    <t>2.879.028.649</t>
  </si>
  <si>
    <t>2.840.923.649</t>
  </si>
  <si>
    <t>10472</t>
  </si>
  <si>
    <t>Đa dạng hóa sinh kế, phát triển mô hình giảm nghèo nguồn  NSTW</t>
  </si>
  <si>
    <t>423.540.000</t>
  </si>
  <si>
    <t>280.000.000</t>
  </si>
  <si>
    <t>161.556.700</t>
  </si>
  <si>
    <t>14.156.700</t>
  </si>
  <si>
    <t>3.756.700</t>
  </si>
  <si>
    <t>4.650.000</t>
  </si>
  <si>
    <t>5.750.000</t>
  </si>
  <si>
    <t>32.000.000</t>
  </si>
  <si>
    <t>14.400.000</t>
  </si>
  <si>
    <t>10491</t>
  </si>
  <si>
    <t>Nâng cao hiệu quả quản lý và thực hiện xây dựng nông thôn mới theo quy hoạch nhằm nâng cao đời sống kinh tế - xã hội nông thôn gắn với quá trình đô thị hóa nguồn NSTW</t>
  </si>
  <si>
    <t>376.000.000</t>
  </si>
  <si>
    <t>43</t>
  </si>
  <si>
    <t>657.000.000</t>
  </si>
  <si>
    <t>3.682.046.946</t>
  </si>
  <si>
    <t>2.453.929.766</t>
  </si>
  <si>
    <t>338.349.000</t>
  </si>
  <si>
    <t>75.000.000</t>
  </si>
  <si>
    <t>57.000.000</t>
  </si>
  <si>
    <t>72.200.000</t>
  </si>
  <si>
    <t>20492</t>
  </si>
  <si>
    <t>Phát triển hạ tầng kinh tế - xã hội, cơ bản đồng bộ, hiện đại, đảm bảo kết nối nông thôn - đô thị và kết nối các vùng miền nguồn vốn ngân sách cấp tỉnh</t>
  </si>
  <si>
    <t>1.700.400.304</t>
  </si>
  <si>
    <t>20496</t>
  </si>
  <si>
    <t>Nâng cao chất lượng đời sống văn hóa của người dân nông thôn; bảo tồn và phát huy các giá trị văn hóa truyền thống theo hướng bền vững gắn với phát triển du lịch nông thôn nguồn NS cấp tỉnh</t>
  </si>
  <si>
    <t>40472</t>
  </si>
  <si>
    <t>Đa dạng hóa sinh kế, phát triển mô hình giảm nghèo nguồn  NS cấp xã</t>
  </si>
  <si>
    <t>Tân Đoàn, Ngày     tháng 3 năm 2026</t>
  </si>
  <si>
    <t>TM. UBND XÃ TÂN ĐOÀN</t>
  </si>
  <si>
    <t>- Sửa chữa cải tạo trụ sở Đảng uỷ, UBND xã</t>
  </si>
  <si>
    <t>- Bổ sung một số nhiệm vụ chi thực hiện mô hình chính quyền 2 cấp; bổ sung tiền lương, nhiệm vụ phát sinh, các chế độ</t>
  </si>
  <si>
    <t>Hỗ trợ dân khắc phục do ảnh hưởng cơn bão số 10+11</t>
  </si>
  <si>
    <t>Hỗ trợ dân có lợn bị tiêu hủy do dịch tả lợn Châu phi</t>
  </si>
  <si>
    <t>Mua sắm trang bị chống lụt bão</t>
  </si>
  <si>
    <t xml:space="preserve">Trường Mầm non Tân Đoàn </t>
  </si>
  <si>
    <t xml:space="preserve">Trường Mầm non Tân Thành </t>
  </si>
  <si>
    <t xml:space="preserve">Trường TH&amp;THCS Tràng Phái </t>
  </si>
  <si>
    <t xml:space="preserve">Trường TH&amp;THCS Tân Đoàn </t>
  </si>
  <si>
    <t xml:space="preserve">Trường THCS Tân Thành </t>
  </si>
  <si>
    <t>Quỹ chất độc da cam</t>
  </si>
  <si>
    <t>130.715.174.435</t>
  </si>
  <si>
    <t>( Kèm theo Nghị quyết  số           /NQ- HĐND  ngày         /3/2026 của HĐND xã Tân Đoàn)</t>
  </si>
  <si>
    <t>( Kèm theo Nghị quyết  số         /NQ - HĐND ngày      /3/2026 của HĐND xã Tân Đoàn)</t>
  </si>
  <si>
    <t>HĐND XÃ TÂN ĐOÀN</t>
  </si>
  <si>
    <t>(Kèm theo Nghị quyết  số 36/NQ - HĐND ngày 31/3/2026 của HĐND xã Tân Đoàn)</t>
  </si>
  <si>
    <r>
      <rPr>
        <b/>
        <sz val="14"/>
        <color rgb="FF000000"/>
        <rFont val="Times New Roman"/>
        <family val="1"/>
      </rPr>
      <t>QUYẾT TOÁN CHI NGÂN SÁCH ĐỊA PHƯƠNG NĂM 2025</t>
    </r>
    <r>
      <rPr>
        <b/>
        <sz val="12"/>
        <color rgb="FF000000"/>
        <rFont val="Times New Roman"/>
        <family val="1"/>
      </rPr>
      <t xml:space="preserve">
</t>
    </r>
    <r>
      <rPr>
        <i/>
        <sz val="12"/>
        <color rgb="FF000000"/>
        <rFont val="Times New Roman"/>
        <family val="1"/>
      </rPr>
      <t>(Kèm theo Nghị quyết  số    36 /NQ-HĐND  ngày 31/3/2026 của HĐND xã Tân Đoàn)</t>
    </r>
    <r>
      <rPr>
        <sz val="12"/>
        <color rgb="FF000000"/>
        <rFont val="Times New Roman"/>
        <family val="1"/>
      </rPr>
      <t xml:space="preserve">
</t>
    </r>
  </si>
  <si>
    <t>(Kèm theo Nghị quyết  số 36 /NQ - HĐND ngày    31/3/2026 của HĐND xã Tân Đoàn)</t>
  </si>
  <si>
    <t>(Kèm theo NGhị Quyết số      36 /NQ - HĐND  ngày    31  /3/2026 của HĐND xã Tân Đoàn)</t>
  </si>
  <si>
    <t>(Kèm theo Nghị quyết  số   36 /NQ - HĐND ngày  31 /3/2026 của HĐND xã Tân Đoàn)</t>
  </si>
  <si>
    <t>(Kèm theo Nghị Quyết số     36 /NQ - HĐND ngày     31/3/2026 của HĐND xã Tân Đoàn)</t>
  </si>
  <si>
    <t>(Kèm theo Nghị Quyết số        36/NQ - HĐND ngày    31  /3/2026 của HĐND xã Tân Đoàn)</t>
  </si>
  <si>
    <t>(Kèm theo Nghị quyết số số       36 /NQ - HĐND ngày     31  /3/2026 của HĐND  xã Tân Đoàn)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</si>
</sst>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1042A]#,###"/>
    <numFmt numFmtId="166" formatCode="_(* #,##0_);_(* \(#,##0\);_(* &quot;-&quot;??_);_(@_)"/>
    <numFmt numFmtId="167" formatCode="###,###,###"/>
    <numFmt numFmtId="168" formatCode="_(* #,##0.000000_);_(* \(#,##0.000000\);_(* &quot;-&quot;??_);_(@_)"/>
    <numFmt numFmtId="169" formatCode="_ * #,##0.00_ ;_ * \-#,##0.00_ ;_ * &quot;-&quot;??_ ;_ @_ "/>
  </numFmts>
  <fonts count="84" x14ac:knownFonts="1">
    <font>
      <sz val="11"/>
      <color rgb="FF000000"/>
      <name val="Calibri"/>
      <family val="2"/>
      <scheme val="minor"/>
    </font>
    <font>
      <sz val="11"/>
      <color theme="1"/>
      <name val="Calibri"/>
      <family val="2"/>
      <scheme val="minor"/>
    </font>
    <font>
      <sz val="11"/>
      <color theme="1"/>
      <name val="Calibri"/>
      <family val="2"/>
      <scheme val="minor"/>
    </font>
    <font>
      <sz val="11"/>
      <name val="Calibri"/>
      <family val="2"/>
    </font>
    <font>
      <sz val="11"/>
      <color rgb="FF000000"/>
      <name val="Calibri"/>
      <family val="2"/>
      <scheme val="minor"/>
    </font>
    <font>
      <b/>
      <sz val="12"/>
      <color rgb="FF000000"/>
      <name val="Times New Roman"/>
      <family val="1"/>
    </font>
    <font>
      <sz val="12"/>
      <color rgb="FF000000"/>
      <name val="Times New Roman"/>
      <family val="1"/>
    </font>
    <font>
      <i/>
      <sz val="12"/>
      <color rgb="FF000000"/>
      <name val="Times New Roman"/>
      <family val="1"/>
    </font>
    <font>
      <sz val="12"/>
      <name val="Times New Roman"/>
      <family val="1"/>
    </font>
    <font>
      <sz val="11"/>
      <name val="Times New Roman"/>
      <family val="1"/>
    </font>
    <font>
      <i/>
      <sz val="12"/>
      <name val="Times New Roman"/>
      <family val="1"/>
    </font>
    <font>
      <sz val="11"/>
      <name val="Calibri"/>
      <family val="2"/>
    </font>
    <font>
      <sz val="12"/>
      <name val=".VnTime"/>
      <family val="2"/>
    </font>
    <font>
      <i/>
      <sz val="13"/>
      <name val="Times New Roman"/>
      <family val="1"/>
    </font>
    <font>
      <b/>
      <sz val="12"/>
      <name val="Times New Roman"/>
      <family val="1"/>
    </font>
    <font>
      <sz val="14"/>
      <name val="Times New Roman"/>
      <family val="1"/>
    </font>
    <font>
      <b/>
      <sz val="14"/>
      <color rgb="FF000000"/>
      <name val="Times New Roman"/>
      <family val="1"/>
    </font>
    <font>
      <sz val="14"/>
      <name val="Calibri"/>
      <family val="2"/>
    </font>
    <font>
      <sz val="14"/>
      <color rgb="FF000000"/>
      <name val="Times New Roman"/>
      <family val="1"/>
    </font>
    <font>
      <b/>
      <sz val="11"/>
      <name val="Calibri"/>
      <family val="2"/>
    </font>
    <font>
      <b/>
      <sz val="13"/>
      <color rgb="FF000000"/>
      <name val="Times New Roman"/>
      <family val="1"/>
    </font>
    <font>
      <b/>
      <sz val="13"/>
      <name val="Times New Roman"/>
      <family val="1"/>
    </font>
    <font>
      <sz val="13"/>
      <name val="Times New Roman"/>
      <family val="1"/>
    </font>
    <font>
      <b/>
      <u/>
      <sz val="12"/>
      <name val="Times New Roman"/>
      <family val="1"/>
    </font>
    <font>
      <sz val="12"/>
      <name val=".VnArial"/>
      <family val="2"/>
    </font>
    <font>
      <sz val="10"/>
      <name val="Times New Roman"/>
      <family val="1"/>
    </font>
    <font>
      <sz val="9"/>
      <name val="Times New Roman"/>
      <family val="1"/>
    </font>
    <font>
      <sz val="12"/>
      <color indexed="10"/>
      <name val="Times New Roman"/>
      <family val="1"/>
    </font>
    <font>
      <i/>
      <sz val="14"/>
      <name val="Times New Roman"/>
      <family val="1"/>
    </font>
    <font>
      <b/>
      <sz val="11"/>
      <name val="Times New Roman"/>
      <family val="1"/>
    </font>
    <font>
      <b/>
      <sz val="14"/>
      <name val="Times New Roman"/>
      <family val="1"/>
    </font>
    <font>
      <i/>
      <sz val="11"/>
      <name val="Times New Roman"/>
      <family val="1"/>
    </font>
    <font>
      <b/>
      <sz val="11"/>
      <color theme="1"/>
      <name val="Times New Roman"/>
      <family val="1"/>
    </font>
    <font>
      <b/>
      <sz val="14"/>
      <name val="Times New Roman"/>
      <family val="1"/>
      <charset val="163"/>
    </font>
    <font>
      <i/>
      <sz val="12"/>
      <name val="Times New Roman"/>
      <family val="1"/>
      <charset val="163"/>
    </font>
    <font>
      <b/>
      <sz val="8"/>
      <name val="Times New Roman"/>
      <family val="1"/>
      <charset val="163"/>
    </font>
    <font>
      <b/>
      <vertAlign val="superscript"/>
      <sz val="12"/>
      <name val="Times New Roman"/>
      <family val="1"/>
    </font>
    <font>
      <i/>
      <sz val="10"/>
      <name val="Times New Roman"/>
      <family val="1"/>
      <charset val="163"/>
    </font>
    <font>
      <i/>
      <sz val="12"/>
      <name val=".VnTime"/>
      <family val="2"/>
    </font>
    <font>
      <sz val="12"/>
      <name val="Times New Roman"/>
      <family val="1"/>
      <charset val="163"/>
    </font>
    <font>
      <sz val="12"/>
      <color indexed="8"/>
      <name val="Times New Roman"/>
      <family val="1"/>
    </font>
    <font>
      <vertAlign val="superscript"/>
      <sz val="12"/>
      <name val="Times New Roman"/>
      <family val="1"/>
    </font>
    <font>
      <i/>
      <vertAlign val="superscript"/>
      <sz val="12"/>
      <name val="Times New Roman"/>
      <family val="1"/>
    </font>
    <font>
      <i/>
      <sz val="12"/>
      <name val="Cambria"/>
      <family val="1"/>
      <charset val="163"/>
      <scheme val="major"/>
    </font>
    <font>
      <b/>
      <sz val="11"/>
      <color theme="1"/>
      <name val="Calibri"/>
      <family val="2"/>
      <scheme val="minor"/>
    </font>
    <font>
      <sz val="12"/>
      <name val=".VnTime"/>
      <family val="2"/>
    </font>
    <font>
      <b/>
      <sz val="10"/>
      <color rgb="FF000000"/>
      <name val="Times New Roman"/>
      <family val="1"/>
    </font>
    <font>
      <b/>
      <sz val="8"/>
      <color rgb="FF000000"/>
      <name val="Times New Roman"/>
      <family val="1"/>
    </font>
    <font>
      <sz val="9"/>
      <color rgb="FF000000"/>
      <name val="Times New Roman"/>
      <family val="1"/>
    </font>
    <font>
      <sz val="12"/>
      <name val=".VnArial Narrow"/>
      <family val="2"/>
    </font>
    <font>
      <b/>
      <u/>
      <sz val="11"/>
      <name val="Times New Roman"/>
      <family val="1"/>
    </font>
    <font>
      <i/>
      <sz val="12"/>
      <color indexed="8"/>
      <name val="Times New Roman"/>
      <family val="1"/>
    </font>
    <font>
      <b/>
      <sz val="11"/>
      <color indexed="8"/>
      <name val="Times New Roman"/>
      <family val="1"/>
    </font>
    <font>
      <b/>
      <sz val="13"/>
      <name val="Times New Roman"/>
      <family val="1"/>
      <charset val="163"/>
    </font>
    <font>
      <sz val="11"/>
      <color theme="1"/>
      <name val="Calibri"/>
      <family val="2"/>
      <charset val="163"/>
      <scheme val="minor"/>
    </font>
    <font>
      <sz val="11"/>
      <color theme="1"/>
      <name val="Times New Roman"/>
      <family val="1"/>
    </font>
    <font>
      <b/>
      <sz val="12"/>
      <name val="Times New Roman"/>
      <family val="1"/>
      <charset val="163"/>
    </font>
    <font>
      <i/>
      <sz val="11"/>
      <color theme="1"/>
      <name val="Times New Roman"/>
      <family val="1"/>
      <charset val="163"/>
    </font>
    <font>
      <b/>
      <vertAlign val="superscript"/>
      <sz val="14"/>
      <name val="Times New Roman"/>
      <family val="1"/>
      <charset val="163"/>
    </font>
    <font>
      <b/>
      <sz val="10"/>
      <color theme="1"/>
      <name val="Times New Roman"/>
      <family val="1"/>
    </font>
    <font>
      <b/>
      <sz val="11"/>
      <color theme="1"/>
      <name val="Times New Roman"/>
      <family val="1"/>
      <charset val="163"/>
    </font>
    <font>
      <sz val="11"/>
      <color theme="1"/>
      <name val="Times New Roman"/>
      <family val="1"/>
      <charset val="163"/>
    </font>
    <font>
      <sz val="12"/>
      <color theme="1"/>
      <name val="Times New Roman"/>
      <family val="1"/>
    </font>
    <font>
      <sz val="11"/>
      <name val="Times New Roman"/>
      <family val="1"/>
      <charset val="163"/>
    </font>
    <font>
      <sz val="11"/>
      <name val="Calibri"/>
      <family val="2"/>
      <scheme val="minor"/>
    </font>
    <font>
      <sz val="12"/>
      <color theme="1"/>
      <name val="Calibri"/>
      <family val="2"/>
      <scheme val="minor"/>
    </font>
    <font>
      <b/>
      <i/>
      <sz val="11"/>
      <color theme="1"/>
      <name val="Times New Roman"/>
      <family val="1"/>
    </font>
    <font>
      <i/>
      <sz val="11"/>
      <color theme="1"/>
      <name val="Times New Roman"/>
      <family val="1"/>
    </font>
    <font>
      <i/>
      <sz val="11"/>
      <color theme="1"/>
      <name val="Times New Roman"/>
      <family val="1"/>
    </font>
    <font>
      <sz val="11"/>
      <color theme="1"/>
      <name val="Times New Roman"/>
      <family val="1"/>
    </font>
    <font>
      <sz val="10"/>
      <color rgb="FF000000"/>
      <name val="Times New Roman"/>
      <family val="1"/>
    </font>
    <font>
      <sz val="13"/>
      <color rgb="FF000000"/>
      <name val="Times New Roman"/>
      <family val="1"/>
    </font>
    <font>
      <i/>
      <sz val="10"/>
      <color rgb="FF000000"/>
      <name val="Times New Roman"/>
      <family val="1"/>
    </font>
    <font>
      <sz val="8"/>
      <color rgb="FF000000"/>
      <name val="Times New Roman"/>
      <family val="1"/>
    </font>
    <font>
      <i/>
      <sz val="8"/>
      <color rgb="FF000000"/>
      <name val="Times New Roman"/>
      <family val="1"/>
    </font>
    <font>
      <sz val="11"/>
      <name val="Calibri"/>
      <family val="2"/>
    </font>
    <font>
      <sz val="10"/>
      <color rgb="FF000000"/>
      <name val="Times New Roman"/>
      <family val="1"/>
    </font>
    <font>
      <b/>
      <sz val="10"/>
      <color rgb="FF000000"/>
      <name val="Times New Roman"/>
      <family val="1"/>
    </font>
    <font>
      <b/>
      <sz val="8"/>
      <color rgb="FF000000"/>
      <name val="Times New Roman"/>
      <family val="1"/>
    </font>
    <font>
      <sz val="8"/>
      <color rgb="FF000000"/>
      <name val="Times New Roman"/>
      <family val="1"/>
    </font>
    <font>
      <b/>
      <sz val="10"/>
      <name val="Times New Roman"/>
      <family val="1"/>
    </font>
    <font>
      <b/>
      <sz val="11"/>
      <color rgb="FF000000"/>
      <name val="Times New Roman"/>
      <family val="1"/>
    </font>
    <font>
      <sz val="11"/>
      <color rgb="FF000000"/>
      <name val="Times New Roman"/>
      <family val="1"/>
    </font>
    <font>
      <sz val="12"/>
      <name val="Calibri"/>
      <family val="2"/>
    </font>
  </fonts>
  <fills count="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rgb="FFFFFFFF"/>
        <bgColor indexed="64"/>
      </patternFill>
    </fill>
  </fills>
  <borders count="4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dotted">
        <color rgb="FF000000"/>
      </top>
      <bottom style="thin">
        <color indexed="64"/>
      </bottom>
      <diagonal/>
    </border>
    <border>
      <left/>
      <right/>
      <top style="dotted">
        <color rgb="FF000000"/>
      </top>
      <bottom style="thin">
        <color indexed="64"/>
      </bottom>
      <diagonal/>
    </border>
    <border>
      <left style="thin">
        <color rgb="FF000000"/>
      </left>
      <right style="thin">
        <color rgb="FF000000"/>
      </right>
      <top style="dotted">
        <color rgb="FF000000"/>
      </top>
      <bottom style="thin">
        <color indexed="64"/>
      </bottom>
      <diagonal/>
    </border>
    <border>
      <left/>
      <right style="thin">
        <color rgb="FF000000"/>
      </right>
      <top style="dotted">
        <color rgb="FF000000"/>
      </top>
      <bottom style="dotted">
        <color rgb="FF000000"/>
      </bottom>
      <diagonal/>
    </border>
    <border>
      <left/>
      <right/>
      <top style="dotted">
        <color rgb="FF000000"/>
      </top>
      <bottom style="dotted">
        <color rgb="FF000000"/>
      </bottom>
      <diagonal/>
    </border>
    <border>
      <left style="thin">
        <color rgb="FF000000"/>
      </left>
      <right style="thin">
        <color rgb="FF000000"/>
      </right>
      <top style="dotted">
        <color rgb="FF000000"/>
      </top>
      <bottom style="dotted">
        <color rgb="FF00000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rgb="FF000000"/>
      </left>
      <right style="thin">
        <color indexed="64"/>
      </right>
      <top style="thin">
        <color rgb="FF000000"/>
      </top>
      <bottom style="thin">
        <color rgb="FF000000"/>
      </bottom>
      <diagonal/>
    </border>
    <border>
      <left/>
      <right/>
      <top/>
      <bottom style="thin">
        <color indexed="64"/>
      </bottom>
      <diagonal/>
    </border>
    <border>
      <left style="thin">
        <color rgb="FF000000"/>
      </left>
      <right style="thin">
        <color rgb="FF000000"/>
      </right>
      <top style="hair">
        <color rgb="FF000000"/>
      </top>
      <bottom style="hair">
        <color rgb="FF000000"/>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rgb="FF000000"/>
      </left>
      <right/>
      <top style="dotted">
        <color rgb="FF000000"/>
      </top>
      <bottom style="thin">
        <color indexed="64"/>
      </bottom>
      <diagonal/>
    </border>
    <border>
      <left style="thin">
        <color rgb="FF000000"/>
      </left>
      <right/>
      <top style="dotted">
        <color rgb="FF000000"/>
      </top>
      <bottom style="dotted">
        <color rgb="FF000000"/>
      </bottom>
      <diagonal/>
    </border>
    <border>
      <left style="thin">
        <color rgb="FF000000"/>
      </left>
      <right style="thin">
        <color rgb="FF000000"/>
      </right>
      <top style="dotted">
        <color rgb="FF000000"/>
      </top>
      <bottom/>
      <diagonal/>
    </border>
    <border>
      <left/>
      <right style="thin">
        <color rgb="FF000000"/>
      </right>
      <top style="dotted">
        <color rgb="FF000000"/>
      </top>
      <bottom/>
      <diagonal/>
    </border>
    <border>
      <left style="thin">
        <color rgb="FF000000"/>
      </left>
      <right style="thin">
        <color rgb="FF000000"/>
      </right>
      <top style="thin">
        <color rgb="FF000000"/>
      </top>
      <bottom style="dotted">
        <color rgb="FF000000"/>
      </bottom>
      <diagonal/>
    </border>
    <border>
      <left style="thin">
        <color rgb="FF000000"/>
      </left>
      <right style="thin">
        <color rgb="FF000000"/>
      </right>
      <top/>
      <bottom style="thin">
        <color indexed="64"/>
      </bottom>
      <diagonal/>
    </border>
    <border>
      <left/>
      <right style="thin">
        <color rgb="FF000000"/>
      </right>
      <top/>
      <bottom style="thin">
        <color rgb="FF000000"/>
      </bottom>
      <diagonal/>
    </border>
  </borders>
  <cellStyleXfs count="13">
    <xf numFmtId="0" fontId="0" fillId="0" borderId="0"/>
    <xf numFmtId="164" fontId="4" fillId="0" borderId="0" applyFont="0" applyFill="0" applyBorder="0" applyAlignment="0" applyProtection="0"/>
    <xf numFmtId="0" fontId="12" fillId="0" borderId="0"/>
    <xf numFmtId="0" fontId="24" fillId="0" borderId="0"/>
    <xf numFmtId="0" fontId="2" fillId="0" borderId="0"/>
    <xf numFmtId="164" fontId="2" fillId="0" borderId="0" applyFont="0" applyFill="0" applyBorder="0" applyAlignment="0" applyProtection="0"/>
    <xf numFmtId="164" fontId="4" fillId="0" borderId="0" applyFont="0" applyFill="0" applyBorder="0" applyAlignment="0" applyProtection="0"/>
    <xf numFmtId="0" fontId="4" fillId="0" borderId="0"/>
    <xf numFmtId="0" fontId="45" fillId="0" borderId="0"/>
    <xf numFmtId="0" fontId="49" fillId="0" borderId="0"/>
    <xf numFmtId="164" fontId="12" fillId="0" borderId="0" applyFont="0" applyFill="0" applyBorder="0" applyAlignment="0" applyProtection="0"/>
    <xf numFmtId="0" fontId="1" fillId="0" borderId="0"/>
    <xf numFmtId="169" fontId="1" fillId="0" borderId="0" applyFont="0" applyFill="0" applyBorder="0" applyAlignment="0" applyProtection="0"/>
  </cellStyleXfs>
  <cellXfs count="580">
    <xf numFmtId="0" fontId="3" fillId="0" borderId="0" xfId="0" applyFont="1" applyFill="1" applyBorder="1"/>
    <xf numFmtId="0" fontId="8" fillId="0" borderId="0" xfId="2" applyFont="1" applyAlignment="1">
      <alignment vertical="center"/>
    </xf>
    <xf numFmtId="0" fontId="8" fillId="0" borderId="0" xfId="0" applyFont="1"/>
    <xf numFmtId="0" fontId="5" fillId="0" borderId="2" xfId="0" applyFont="1" applyBorder="1" applyAlignment="1">
      <alignment horizontal="center" vertical="top" wrapText="1" readingOrder="1"/>
    </xf>
    <xf numFmtId="0" fontId="5" fillId="0" borderId="2" xfId="0" applyFont="1" applyBorder="1" applyAlignment="1">
      <alignment horizontal="center" vertical="top" wrapText="1" readingOrder="1"/>
    </xf>
    <xf numFmtId="0" fontId="6" fillId="0" borderId="6" xfId="0" applyFont="1" applyBorder="1" applyAlignment="1">
      <alignment horizontal="center" vertical="top" wrapText="1" readingOrder="1"/>
    </xf>
    <xf numFmtId="0" fontId="6" fillId="0" borderId="2" xfId="0" applyFont="1" applyBorder="1" applyAlignment="1">
      <alignment horizontal="center" vertical="top" wrapText="1" readingOrder="1"/>
    </xf>
    <xf numFmtId="0" fontId="5" fillId="0" borderId="2" xfId="0" applyFont="1" applyBorder="1" applyAlignment="1">
      <alignment vertical="top" wrapText="1" readingOrder="1"/>
    </xf>
    <xf numFmtId="165" fontId="5" fillId="0" borderId="2" xfId="0" applyNumberFormat="1" applyFont="1" applyBorder="1" applyAlignment="1">
      <alignment horizontal="right" vertical="top" wrapText="1" readingOrder="1"/>
    </xf>
    <xf numFmtId="0" fontId="6" fillId="0" borderId="2" xfId="0" applyFont="1" applyBorder="1" applyAlignment="1">
      <alignment vertical="top" wrapText="1" readingOrder="1"/>
    </xf>
    <xf numFmtId="165" fontId="6" fillId="0" borderId="2" xfId="0" applyNumberFormat="1" applyFont="1" applyBorder="1" applyAlignment="1">
      <alignment horizontal="right" vertical="top" wrapText="1" readingOrder="1"/>
    </xf>
    <xf numFmtId="0" fontId="7" fillId="0" borderId="2" xfId="0" applyFont="1" applyBorder="1" applyAlignment="1">
      <alignment vertical="top" wrapText="1" readingOrder="1"/>
    </xf>
    <xf numFmtId="165" fontId="7" fillId="0" borderId="2" xfId="0" applyNumberFormat="1" applyFont="1" applyBorder="1" applyAlignment="1">
      <alignment horizontal="right" vertical="top" wrapText="1" readingOrder="1"/>
    </xf>
    <xf numFmtId="0" fontId="11" fillId="0" borderId="0" xfId="0" applyFont="1"/>
    <xf numFmtId="0" fontId="3" fillId="0" borderId="0" xfId="0" applyFont="1"/>
    <xf numFmtId="0" fontId="6" fillId="0" borderId="13" xfId="0" applyFont="1" applyBorder="1" applyAlignment="1">
      <alignment horizontal="center" vertical="top" wrapText="1" readingOrder="1"/>
    </xf>
    <xf numFmtId="0" fontId="6" fillId="0" borderId="14" xfId="0" applyFont="1" applyBorder="1" applyAlignment="1">
      <alignment horizontal="right" vertical="top" wrapText="1" readingOrder="1"/>
    </xf>
    <xf numFmtId="0" fontId="6" fillId="0" borderId="14" xfId="0" applyFont="1" applyBorder="1" applyAlignment="1">
      <alignment horizontal="center" vertical="top" wrapText="1" readingOrder="1"/>
    </xf>
    <xf numFmtId="0" fontId="6" fillId="0" borderId="16" xfId="0" applyFont="1" applyBorder="1" applyAlignment="1">
      <alignment horizontal="center" vertical="top" wrapText="1" readingOrder="1"/>
    </xf>
    <xf numFmtId="0" fontId="6" fillId="0" borderId="0" xfId="0" applyFont="1" applyBorder="1" applyAlignment="1">
      <alignment horizontal="center" vertical="top" wrapText="1" readingOrder="1"/>
    </xf>
    <xf numFmtId="0" fontId="8" fillId="0" borderId="0" xfId="0" applyFont="1" applyBorder="1" applyAlignment="1">
      <alignment vertical="top" wrapText="1"/>
    </xf>
    <xf numFmtId="0" fontId="6" fillId="0" borderId="0" xfId="0" applyFont="1" applyBorder="1" applyAlignment="1">
      <alignment horizontal="right" vertical="top" wrapText="1" readingOrder="1"/>
    </xf>
    <xf numFmtId="0" fontId="5" fillId="0" borderId="6" xfId="0" applyFont="1" applyBorder="1" applyAlignment="1">
      <alignment horizontal="center" vertical="top" wrapText="1" readingOrder="1"/>
    </xf>
    <xf numFmtId="0" fontId="13" fillId="0" borderId="0" xfId="0" applyFont="1" applyAlignment="1">
      <alignment vertical="center"/>
    </xf>
    <xf numFmtId="0" fontId="9" fillId="0" borderId="0" xfId="0" applyFont="1"/>
    <xf numFmtId="0" fontId="14" fillId="0" borderId="0" xfId="0" applyFont="1"/>
    <xf numFmtId="0" fontId="6" fillId="0" borderId="1" xfId="0" applyFont="1" applyBorder="1" applyAlignment="1">
      <alignment horizontal="center" vertical="top" wrapText="1" readingOrder="1"/>
    </xf>
    <xf numFmtId="0" fontId="5" fillId="0" borderId="18" xfId="0" applyFont="1" applyBorder="1" applyAlignment="1">
      <alignment horizontal="center" vertical="top" wrapText="1" readingOrder="1"/>
    </xf>
    <xf numFmtId="0" fontId="5" fillId="0" borderId="18" xfId="0" applyFont="1" applyBorder="1" applyAlignment="1">
      <alignment vertical="top" wrapText="1" readingOrder="1"/>
    </xf>
    <xf numFmtId="0" fontId="8" fillId="0" borderId="18" xfId="0" applyFont="1" applyBorder="1"/>
    <xf numFmtId="0" fontId="14" fillId="0" borderId="18" xfId="0" applyFont="1" applyBorder="1" applyAlignment="1">
      <alignment horizontal="left" vertical="center" wrapText="1"/>
    </xf>
    <xf numFmtId="0" fontId="6" fillId="0" borderId="18" xfId="0" applyFont="1" applyBorder="1" applyAlignment="1">
      <alignment horizontal="center" vertical="top" wrapText="1" readingOrder="1"/>
    </xf>
    <xf numFmtId="0" fontId="6" fillId="0" borderId="18" xfId="0" applyFont="1" applyBorder="1" applyAlignment="1">
      <alignment vertical="top" wrapText="1" readingOrder="1"/>
    </xf>
    <xf numFmtId="0" fontId="14" fillId="0" borderId="18" xfId="0" applyFont="1" applyBorder="1"/>
    <xf numFmtId="0" fontId="21" fillId="0" borderId="18" xfId="0" applyFont="1" applyBorder="1" applyAlignment="1">
      <alignment horizontal="justify" vertical="center" wrapText="1"/>
    </xf>
    <xf numFmtId="0" fontId="21" fillId="0" borderId="18" xfId="0" applyFont="1" applyBorder="1" applyAlignment="1">
      <alignment vertical="center"/>
    </xf>
    <xf numFmtId="0" fontId="21" fillId="0" borderId="18" xfId="0" applyFont="1" applyBorder="1" applyAlignment="1">
      <alignment vertical="center" wrapText="1"/>
    </xf>
    <xf numFmtId="0" fontId="14" fillId="0" borderId="18" xfId="0" applyFont="1" applyBorder="1" applyAlignment="1">
      <alignment horizontal="center" vertical="center"/>
    </xf>
    <xf numFmtId="0" fontId="14" fillId="0" borderId="18" xfId="0" applyFont="1" applyBorder="1" applyAlignment="1">
      <alignment vertical="center"/>
    </xf>
    <xf numFmtId="0" fontId="22" fillId="0" borderId="18" xfId="0" applyFont="1" applyBorder="1" applyAlignment="1">
      <alignment horizontal="center" vertical="center"/>
    </xf>
    <xf numFmtId="0" fontId="22" fillId="0" borderId="18" xfId="0" applyFont="1" applyBorder="1" applyAlignment="1">
      <alignment vertical="center"/>
    </xf>
    <xf numFmtId="0" fontId="13" fillId="0" borderId="18" xfId="0" applyFont="1" applyBorder="1" applyAlignment="1">
      <alignment horizontal="center" vertical="center"/>
    </xf>
    <xf numFmtId="0" fontId="13" fillId="0" borderId="18" xfId="0" applyFont="1" applyBorder="1" applyAlignment="1">
      <alignment vertical="center"/>
    </xf>
    <xf numFmtId="0" fontId="14" fillId="0" borderId="18" xfId="0" applyFont="1" applyBorder="1" applyAlignment="1">
      <alignment horizontal="left" vertical="center"/>
    </xf>
    <xf numFmtId="0" fontId="23" fillId="0" borderId="18" xfId="0" applyFont="1" applyBorder="1" applyAlignment="1">
      <alignment horizontal="center" vertical="center"/>
    </xf>
    <xf numFmtId="2" fontId="5" fillId="0" borderId="18" xfId="0" applyNumberFormat="1" applyFont="1" applyBorder="1" applyAlignment="1">
      <alignment horizontal="right" vertical="top" wrapText="1" readingOrder="1"/>
    </xf>
    <xf numFmtId="0" fontId="8" fillId="0" borderId="0" xfId="3" applyFont="1"/>
    <xf numFmtId="0" fontId="25" fillId="0" borderId="0" xfId="3" applyFont="1"/>
    <xf numFmtId="0" fontId="15" fillId="0" borderId="0" xfId="3" applyFont="1"/>
    <xf numFmtId="0" fontId="8" fillId="0" borderId="22" xfId="3" applyFont="1" applyBorder="1"/>
    <xf numFmtId="0" fontId="25" fillId="0" borderId="22" xfId="3" applyFont="1" applyBorder="1"/>
    <xf numFmtId="0" fontId="26" fillId="0" borderId="22" xfId="3" applyFont="1" applyBorder="1"/>
    <xf numFmtId="0" fontId="8" fillId="0" borderId="23" xfId="3" applyFont="1" applyBorder="1"/>
    <xf numFmtId="0" fontId="8" fillId="0" borderId="23" xfId="3" applyFont="1" applyBorder="1" applyAlignment="1">
      <alignment horizontal="center"/>
    </xf>
    <xf numFmtId="0" fontId="8" fillId="0" borderId="17" xfId="3" applyFont="1" applyBorder="1"/>
    <xf numFmtId="0" fontId="8" fillId="0" borderId="17" xfId="3" applyFont="1" applyBorder="1" applyAlignment="1">
      <alignment horizontal="center"/>
    </xf>
    <xf numFmtId="0" fontId="27" fillId="0" borderId="0" xfId="3" applyFont="1"/>
    <xf numFmtId="0" fontId="27" fillId="0" borderId="17" xfId="3" applyFont="1" applyBorder="1"/>
    <xf numFmtId="0" fontId="8" fillId="3" borderId="17" xfId="3" applyFont="1" applyFill="1" applyBorder="1"/>
    <xf numFmtId="0" fontId="10" fillId="0" borderId="17" xfId="3" applyFont="1" applyBorder="1"/>
    <xf numFmtId="0" fontId="14" fillId="0" borderId="17" xfId="3" applyFont="1" applyBorder="1" applyAlignment="1">
      <alignment horizontal="left"/>
    </xf>
    <xf numFmtId="0" fontId="8" fillId="0" borderId="24" xfId="3" applyFont="1" applyBorder="1" applyAlignment="1">
      <alignment horizontal="center"/>
    </xf>
    <xf numFmtId="0" fontId="8" fillId="0" borderId="18" xfId="3" applyFont="1" applyBorder="1" applyAlignment="1">
      <alignment horizontal="center"/>
    </xf>
    <xf numFmtId="0" fontId="10" fillId="0" borderId="0" xfId="3" applyFont="1" applyAlignment="1">
      <alignment horizontal="right"/>
    </xf>
    <xf numFmtId="0" fontId="14" fillId="0" borderId="0" xfId="3" applyFont="1" applyAlignment="1">
      <alignment horizontal="center"/>
    </xf>
    <xf numFmtId="0" fontId="14" fillId="0" borderId="0" xfId="3" applyFont="1" applyAlignment="1">
      <alignment horizontal="right"/>
    </xf>
    <xf numFmtId="0" fontId="14" fillId="0" borderId="0" xfId="3" applyFont="1"/>
    <xf numFmtId="0" fontId="14" fillId="0" borderId="0" xfId="3" applyFont="1" applyAlignment="1">
      <alignment vertical="center"/>
    </xf>
    <xf numFmtId="0" fontId="28" fillId="0" borderId="0" xfId="3" applyFont="1"/>
    <xf numFmtId="0" fontId="8" fillId="0" borderId="18" xfId="3" applyFont="1" applyBorder="1"/>
    <xf numFmtId="0" fontId="14" fillId="0" borderId="17" xfId="3" applyFont="1" applyBorder="1" applyAlignment="1">
      <alignment horizontal="center"/>
    </xf>
    <xf numFmtId="0" fontId="14" fillId="0" borderId="17" xfId="3" quotePrefix="1" applyFont="1" applyBorder="1" applyAlignment="1">
      <alignment horizontal="center"/>
    </xf>
    <xf numFmtId="0" fontId="8" fillId="0" borderId="17" xfId="3" quotePrefix="1" applyFont="1" applyBorder="1" applyAlignment="1">
      <alignment horizontal="center"/>
    </xf>
    <xf numFmtId="0" fontId="14" fillId="0" borderId="24" xfId="3" applyFont="1" applyBorder="1" applyAlignment="1">
      <alignment horizontal="center"/>
    </xf>
    <xf numFmtId="0" fontId="14" fillId="0" borderId="24" xfId="3" applyFont="1" applyBorder="1" applyAlignment="1">
      <alignment horizontal="left"/>
    </xf>
    <xf numFmtId="0" fontId="14" fillId="0" borderId="27" xfId="3" applyFont="1" applyBorder="1" applyAlignment="1">
      <alignment horizontal="center"/>
    </xf>
    <xf numFmtId="0" fontId="30" fillId="0" borderId="0" xfId="3" applyFont="1" applyAlignment="1">
      <alignment vertical="center"/>
    </xf>
    <xf numFmtId="0" fontId="8" fillId="0" borderId="0" xfId="3" applyFont="1" applyAlignment="1">
      <alignment vertical="center"/>
    </xf>
    <xf numFmtId="0" fontId="30" fillId="0" borderId="0" xfId="3" applyFont="1" applyAlignment="1">
      <alignment horizontal="right" vertical="center"/>
    </xf>
    <xf numFmtId="0" fontId="14" fillId="0" borderId="0" xfId="3" applyFont="1" applyAlignment="1">
      <alignment horizontal="center" vertical="center"/>
    </xf>
    <xf numFmtId="0" fontId="10" fillId="0" borderId="0" xfId="3" applyFont="1" applyAlignment="1">
      <alignment horizontal="right" vertical="center"/>
    </xf>
    <xf numFmtId="0" fontId="15" fillId="0" borderId="0" xfId="3" applyFont="1" applyAlignment="1">
      <alignment vertical="center"/>
    </xf>
    <xf numFmtId="0" fontId="28" fillId="0" borderId="0" xfId="3" applyFont="1" applyAlignment="1">
      <alignment vertical="center"/>
    </xf>
    <xf numFmtId="0" fontId="10" fillId="0" borderId="0" xfId="3" applyFont="1" applyAlignment="1">
      <alignment horizontal="center" vertical="center"/>
    </xf>
    <xf numFmtId="0" fontId="10" fillId="0" borderId="0" xfId="3" applyFont="1" applyAlignment="1">
      <alignment vertical="center"/>
    </xf>
    <xf numFmtId="0" fontId="25" fillId="0" borderId="0" xfId="3" applyFont="1" applyAlignment="1">
      <alignment vertical="center"/>
    </xf>
    <xf numFmtId="0" fontId="21" fillId="0" borderId="0" xfId="3" applyFont="1" applyAlignment="1">
      <alignment horizontal="left" vertical="center"/>
    </xf>
    <xf numFmtId="0" fontId="21" fillId="0" borderId="0" xfId="3" applyFont="1" applyAlignment="1">
      <alignment vertical="center"/>
    </xf>
    <xf numFmtId="0" fontId="14" fillId="0" borderId="0" xfId="3" applyFont="1" applyAlignment="1">
      <alignment horizontal="right" vertical="center"/>
    </xf>
    <xf numFmtId="0" fontId="8" fillId="0" borderId="0" xfId="3" applyFont="1" applyAlignment="1">
      <alignment horizontal="center" vertical="center"/>
    </xf>
    <xf numFmtId="0" fontId="8" fillId="0" borderId="0" xfId="3" applyFont="1" applyAlignment="1">
      <alignment horizontal="right" vertical="center"/>
    </xf>
    <xf numFmtId="0" fontId="29" fillId="0" borderId="18" xfId="3" applyFont="1" applyBorder="1" applyAlignment="1">
      <alignment horizontal="center" vertical="center"/>
    </xf>
    <xf numFmtId="0" fontId="29" fillId="0" borderId="18" xfId="3" applyFont="1" applyBorder="1" applyAlignment="1">
      <alignment horizontal="center" vertical="center" wrapText="1"/>
    </xf>
    <xf numFmtId="0" fontId="29" fillId="0" borderId="24" xfId="3" applyFont="1" applyBorder="1" applyAlignment="1">
      <alignment horizontal="center" vertical="center" wrapText="1"/>
    </xf>
    <xf numFmtId="0" fontId="29" fillId="0" borderId="24" xfId="3" applyFont="1" applyBorder="1" applyAlignment="1">
      <alignment horizontal="left" vertical="center" wrapText="1"/>
    </xf>
    <xf numFmtId="0" fontId="9" fillId="0" borderId="24" xfId="3" applyFont="1" applyBorder="1" applyAlignment="1">
      <alignment horizontal="left" vertical="center" wrapText="1"/>
    </xf>
    <xf numFmtId="0" fontId="9" fillId="0" borderId="24" xfId="3" applyFont="1" applyBorder="1" applyAlignment="1">
      <alignment horizontal="center" vertical="center" wrapText="1"/>
    </xf>
    <xf numFmtId="0" fontId="9" fillId="0" borderId="24" xfId="3" applyFont="1" applyBorder="1" applyAlignment="1">
      <alignment horizontal="center" vertical="center"/>
    </xf>
    <xf numFmtId="0" fontId="9" fillId="0" borderId="17" xfId="3" applyFont="1" applyBorder="1" applyAlignment="1">
      <alignment horizontal="center" vertical="center"/>
    </xf>
    <xf numFmtId="0" fontId="9" fillId="0" borderId="17" xfId="3" applyFont="1" applyBorder="1" applyAlignment="1">
      <alignment horizontal="left" vertical="center"/>
    </xf>
    <xf numFmtId="0" fontId="9" fillId="0" borderId="17" xfId="3" applyFont="1" applyBorder="1" applyAlignment="1">
      <alignment horizontal="center" vertical="center" wrapText="1"/>
    </xf>
    <xf numFmtId="0" fontId="31" fillId="0" borderId="17" xfId="3" applyFont="1" applyBorder="1" applyAlignment="1">
      <alignment horizontal="left" vertical="center"/>
    </xf>
    <xf numFmtId="0" fontId="29" fillId="0" borderId="17" xfId="3" applyFont="1" applyBorder="1" applyAlignment="1">
      <alignment horizontal="center" vertical="center"/>
    </xf>
    <xf numFmtId="0" fontId="29" fillId="0" borderId="17" xfId="3" applyFont="1" applyBorder="1" applyAlignment="1">
      <alignment horizontal="left" vertical="center"/>
    </xf>
    <xf numFmtId="0" fontId="9" fillId="0" borderId="17" xfId="3" applyFont="1" applyBorder="1" applyAlignment="1">
      <alignment horizontal="left" vertical="center" wrapText="1"/>
    </xf>
    <xf numFmtId="0" fontId="9" fillId="0" borderId="17" xfId="3" applyFont="1" applyBorder="1" applyAlignment="1">
      <alignment vertical="center"/>
    </xf>
    <xf numFmtId="0" fontId="29" fillId="0" borderId="30" xfId="3" applyFont="1" applyBorder="1" applyAlignment="1">
      <alignment horizontal="center" vertical="center"/>
    </xf>
    <xf numFmtId="0" fontId="29" fillId="0" borderId="30" xfId="3" applyFont="1" applyBorder="1" applyAlignment="1">
      <alignment horizontal="left" vertical="center"/>
    </xf>
    <xf numFmtId="0" fontId="9" fillId="0" borderId="30" xfId="3" applyFont="1" applyBorder="1" applyAlignment="1">
      <alignment horizontal="left" vertical="center"/>
    </xf>
    <xf numFmtId="0" fontId="9" fillId="0" borderId="30" xfId="3" applyFont="1" applyBorder="1" applyAlignment="1">
      <alignment vertical="center"/>
    </xf>
    <xf numFmtId="0" fontId="9" fillId="0" borderId="30" xfId="3" applyFont="1" applyBorder="1" applyAlignment="1">
      <alignment horizontal="center" vertical="center"/>
    </xf>
    <xf numFmtId="0" fontId="31" fillId="0" borderId="30" xfId="3" applyFont="1" applyBorder="1" applyAlignment="1">
      <alignment horizontal="left" vertical="center"/>
    </xf>
    <xf numFmtId="0" fontId="9" fillId="0" borderId="23" xfId="3" applyFont="1" applyBorder="1" applyAlignment="1">
      <alignment horizontal="center" vertical="center"/>
    </xf>
    <xf numFmtId="0" fontId="31" fillId="0" borderId="23" xfId="3" applyFont="1" applyBorder="1" applyAlignment="1">
      <alignment horizontal="left" vertical="center"/>
    </xf>
    <xf numFmtId="0" fontId="9" fillId="0" borderId="23" xfId="3" applyFont="1" applyBorder="1" applyAlignment="1">
      <alignment horizontal="left" vertical="center"/>
    </xf>
    <xf numFmtId="0" fontId="9" fillId="0" borderId="23" xfId="3" applyFont="1" applyBorder="1" applyAlignment="1">
      <alignment vertical="center"/>
    </xf>
    <xf numFmtId="0" fontId="29" fillId="0" borderId="23" xfId="3" applyFont="1" applyBorder="1" applyAlignment="1">
      <alignment horizontal="left" vertical="center"/>
    </xf>
    <xf numFmtId="0" fontId="14" fillId="0" borderId="25" xfId="3" applyFont="1" applyBorder="1" applyAlignment="1">
      <alignment horizontal="center" vertical="center" wrapText="1"/>
    </xf>
    <xf numFmtId="0" fontId="10" fillId="0" borderId="18" xfId="3" applyFont="1" applyBorder="1" applyAlignment="1">
      <alignment horizontal="center" vertical="center"/>
    </xf>
    <xf numFmtId="0" fontId="10" fillId="0" borderId="29" xfId="3" applyFont="1" applyBorder="1" applyAlignment="1">
      <alignment horizontal="center" vertical="center"/>
    </xf>
    <xf numFmtId="0" fontId="10" fillId="0" borderId="29" xfId="3" applyFont="1" applyBorder="1" applyAlignment="1">
      <alignment horizontal="center" vertical="center" wrapText="1"/>
    </xf>
    <xf numFmtId="0" fontId="14" fillId="0" borderId="18" xfId="3" applyFont="1" applyBorder="1" applyAlignment="1">
      <alignment horizontal="center" vertical="center"/>
    </xf>
    <xf numFmtId="0" fontId="14" fillId="0" borderId="18" xfId="3" applyFont="1" applyBorder="1" applyAlignment="1">
      <alignment horizontal="left" vertical="center"/>
    </xf>
    <xf numFmtId="166" fontId="14" fillId="0" borderId="18" xfId="3" applyNumberFormat="1" applyFont="1" applyBorder="1" applyAlignment="1">
      <alignment horizontal="center" vertical="center"/>
    </xf>
    <xf numFmtId="166" fontId="14" fillId="0" borderId="18" xfId="1" applyNumberFormat="1" applyFont="1" applyBorder="1" applyAlignment="1">
      <alignment horizontal="center" vertical="center"/>
    </xf>
    <xf numFmtId="0" fontId="8" fillId="0" borderId="18" xfId="3" quotePrefix="1" applyFont="1" applyBorder="1" applyAlignment="1">
      <alignment horizontal="center" vertical="center"/>
    </xf>
    <xf numFmtId="0" fontId="8" fillId="0" borderId="18" xfId="3" applyFont="1" applyBorder="1" applyAlignment="1">
      <alignment horizontal="left" vertical="center"/>
    </xf>
    <xf numFmtId="166" fontId="14" fillId="0" borderId="18" xfId="3" applyNumberFormat="1" applyFont="1" applyBorder="1" applyAlignment="1">
      <alignment horizontal="left" vertical="center"/>
    </xf>
    <xf numFmtId="0" fontId="8" fillId="0" borderId="18" xfId="3" applyFont="1" applyBorder="1" applyAlignment="1">
      <alignment vertical="center"/>
    </xf>
    <xf numFmtId="0" fontId="8" fillId="0" borderId="18" xfId="3" applyFont="1" applyBorder="1" applyAlignment="1">
      <alignment horizontal="center" vertical="center"/>
    </xf>
    <xf numFmtId="166" fontId="8" fillId="0" borderId="18" xfId="3" applyNumberFormat="1" applyFont="1" applyBorder="1" applyAlignment="1">
      <alignment horizontal="center" vertical="center"/>
    </xf>
    <xf numFmtId="166" fontId="8" fillId="0" borderId="18" xfId="1" applyNumberFormat="1" applyFont="1" applyBorder="1" applyAlignment="1">
      <alignment vertical="center"/>
    </xf>
    <xf numFmtId="166" fontId="8" fillId="0" borderId="0" xfId="3" applyNumberFormat="1" applyFont="1" applyAlignment="1">
      <alignment vertical="center"/>
    </xf>
    <xf numFmtId="166" fontId="8" fillId="0" borderId="17" xfId="1" applyNumberFormat="1" applyFont="1" applyBorder="1"/>
    <xf numFmtId="166" fontId="14" fillId="0" borderId="24" xfId="1" applyNumberFormat="1" applyFont="1" applyBorder="1" applyAlignment="1">
      <alignment horizontal="right"/>
    </xf>
    <xf numFmtId="166" fontId="8" fillId="0" borderId="17" xfId="1" applyNumberFormat="1" applyFont="1" applyBorder="1" applyAlignment="1">
      <alignment horizontal="right"/>
    </xf>
    <xf numFmtId="166" fontId="14" fillId="0" borderId="17" xfId="3" applyNumberFormat="1" applyFont="1" applyBorder="1"/>
    <xf numFmtId="0" fontId="8" fillId="0" borderId="17" xfId="3" quotePrefix="1" applyFont="1" applyBorder="1"/>
    <xf numFmtId="0" fontId="8" fillId="0" borderId="17" xfId="3" quotePrefix="1" applyFont="1" applyBorder="1" applyAlignment="1">
      <alignment horizontal="left" vertical="center" wrapText="1"/>
    </xf>
    <xf numFmtId="165" fontId="8" fillId="0" borderId="0" xfId="0" applyNumberFormat="1" applyFont="1"/>
    <xf numFmtId="166" fontId="8" fillId="0" borderId="17" xfId="3" applyNumberFormat="1" applyFont="1" applyBorder="1"/>
    <xf numFmtId="166" fontId="14" fillId="0" borderId="17" xfId="3" applyNumberFormat="1" applyFont="1" applyBorder="1" applyAlignment="1">
      <alignment horizontal="left"/>
    </xf>
    <xf numFmtId="0" fontId="8" fillId="0" borderId="0" xfId="0" applyFont="1"/>
    <xf numFmtId="0" fontId="6" fillId="0" borderId="14" xfId="0" applyFont="1" applyBorder="1" applyAlignment="1">
      <alignment horizontal="center" vertical="top" wrapText="1" readingOrder="1"/>
    </xf>
    <xf numFmtId="0" fontId="8" fillId="0" borderId="14" xfId="0" applyFont="1" applyBorder="1" applyAlignment="1">
      <alignment vertical="top" wrapText="1"/>
    </xf>
    <xf numFmtId="0" fontId="6" fillId="0" borderId="14" xfId="0" applyFont="1" applyBorder="1" applyAlignment="1">
      <alignment horizontal="right" vertical="top" wrapText="1" readingOrder="1"/>
    </xf>
    <xf numFmtId="0" fontId="8" fillId="0" borderId="15" xfId="0" applyFont="1" applyBorder="1" applyAlignment="1">
      <alignment vertical="top" wrapText="1"/>
    </xf>
    <xf numFmtId="0" fontId="8" fillId="0" borderId="0" xfId="0" applyFont="1"/>
    <xf numFmtId="0" fontId="5" fillId="0" borderId="2" xfId="0" applyFont="1" applyBorder="1" applyAlignment="1">
      <alignment horizontal="center" vertical="top" wrapText="1" readingOrder="1"/>
    </xf>
    <xf numFmtId="0" fontId="6" fillId="0" borderId="19" xfId="0" applyFont="1" applyBorder="1" applyAlignment="1">
      <alignment horizontal="center" vertical="top" wrapText="1" readingOrder="1"/>
    </xf>
    <xf numFmtId="0" fontId="5" fillId="0" borderId="1" xfId="0" applyFont="1" applyBorder="1" applyAlignment="1">
      <alignment horizontal="center" vertical="top" wrapText="1" readingOrder="1"/>
    </xf>
    <xf numFmtId="165" fontId="6" fillId="0" borderId="18" xfId="0" applyNumberFormat="1" applyFont="1" applyBorder="1" applyAlignment="1">
      <alignment horizontal="right" vertical="top" wrapText="1" readingOrder="1"/>
    </xf>
    <xf numFmtId="165" fontId="5" fillId="0" borderId="18" xfId="0" applyNumberFormat="1" applyFont="1" applyBorder="1" applyAlignment="1">
      <alignment horizontal="right" vertical="top" wrapText="1" readingOrder="1"/>
    </xf>
    <xf numFmtId="165" fontId="5" fillId="0" borderId="18" xfId="0" applyNumberFormat="1" applyFont="1" applyBorder="1" applyAlignment="1">
      <alignment horizontal="center" vertical="top" wrapText="1" readingOrder="1"/>
    </xf>
    <xf numFmtId="165" fontId="6" fillId="0" borderId="18" xfId="0" applyNumberFormat="1" applyFont="1" applyBorder="1" applyAlignment="1">
      <alignment horizontal="center" vertical="top" wrapText="1" readingOrder="1"/>
    </xf>
    <xf numFmtId="0" fontId="3" fillId="0" borderId="0" xfId="0" applyFont="1"/>
    <xf numFmtId="166" fontId="6" fillId="0" borderId="14" xfId="1" applyNumberFormat="1" applyFont="1" applyBorder="1" applyAlignment="1">
      <alignment horizontal="right" vertical="top" wrapText="1" readingOrder="1"/>
    </xf>
    <xf numFmtId="3" fontId="5" fillId="0" borderId="2" xfId="0" applyNumberFormat="1" applyFont="1" applyBorder="1" applyAlignment="1">
      <alignment horizontal="right" vertical="top" wrapText="1" readingOrder="1"/>
    </xf>
    <xf numFmtId="3" fontId="6" fillId="0" borderId="14" xfId="0" applyNumberFormat="1" applyFont="1" applyBorder="1" applyAlignment="1">
      <alignment horizontal="right" vertical="top" wrapText="1" readingOrder="1"/>
    </xf>
    <xf numFmtId="166" fontId="8" fillId="0" borderId="0" xfId="1" applyNumberFormat="1" applyFont="1"/>
    <xf numFmtId="166" fontId="8" fillId="0" borderId="0" xfId="0" applyNumberFormat="1" applyFont="1"/>
    <xf numFmtId="165" fontId="5" fillId="0" borderId="18" xfId="0" applyNumberFormat="1" applyFont="1" applyBorder="1" applyAlignment="1">
      <alignment horizontal="right" vertical="top" wrapText="1" readingOrder="1"/>
    </xf>
    <xf numFmtId="0" fontId="8" fillId="0" borderId="0" xfId="0" applyFont="1"/>
    <xf numFmtId="0" fontId="5" fillId="0" borderId="31" xfId="0" applyFont="1" applyBorder="1" applyAlignment="1">
      <alignment horizontal="center" vertical="top" wrapText="1" readingOrder="1"/>
    </xf>
    <xf numFmtId="0" fontId="6" fillId="0" borderId="31" xfId="0" applyFont="1" applyBorder="1" applyAlignment="1">
      <alignment horizontal="center" vertical="top" wrapText="1" readingOrder="1"/>
    </xf>
    <xf numFmtId="165" fontId="5" fillId="0" borderId="31" xfId="0" applyNumberFormat="1" applyFont="1" applyBorder="1" applyAlignment="1">
      <alignment horizontal="right" vertical="top" wrapText="1" readingOrder="1"/>
    </xf>
    <xf numFmtId="165" fontId="6" fillId="0" borderId="31" xfId="0" applyNumberFormat="1" applyFont="1" applyBorder="1" applyAlignment="1">
      <alignment horizontal="right" vertical="top" wrapText="1" readingOrder="1"/>
    </xf>
    <xf numFmtId="165" fontId="8" fillId="0" borderId="31" xfId="0" applyNumberFormat="1" applyFont="1" applyBorder="1" applyAlignment="1">
      <alignment horizontal="right" vertical="top" wrapText="1" readingOrder="1"/>
    </xf>
    <xf numFmtId="0" fontId="12" fillId="0" borderId="0" xfId="2" applyAlignment="1">
      <alignment vertical="center"/>
    </xf>
    <xf numFmtId="0" fontId="32" fillId="0" borderId="0" xfId="4" applyFont="1"/>
    <xf numFmtId="0" fontId="14" fillId="0" borderId="18" xfId="2" applyFont="1" applyBorder="1" applyAlignment="1">
      <alignment horizontal="center" vertical="center"/>
    </xf>
    <xf numFmtId="0" fontId="14" fillId="0" borderId="18" xfId="2" applyFont="1" applyBorder="1" applyAlignment="1">
      <alignment horizontal="center" vertical="center" wrapText="1"/>
    </xf>
    <xf numFmtId="0" fontId="37" fillId="0" borderId="18" xfId="2" applyFont="1" applyBorder="1" applyAlignment="1">
      <alignment horizontal="center" vertical="center"/>
    </xf>
    <xf numFmtId="0" fontId="37" fillId="0" borderId="18" xfId="2" applyFont="1" applyBorder="1" applyAlignment="1">
      <alignment horizontal="center" vertical="center" wrapText="1"/>
    </xf>
    <xf numFmtId="0" fontId="38" fillId="0" borderId="0" xfId="2" applyFont="1" applyAlignment="1">
      <alignment vertical="center"/>
    </xf>
    <xf numFmtId="0" fontId="39" fillId="0" borderId="27" xfId="2" applyFont="1" applyBorder="1" applyAlignment="1">
      <alignment horizontal="center" vertical="center"/>
    </xf>
    <xf numFmtId="166" fontId="39" fillId="0" borderId="27" xfId="5" applyNumberFormat="1" applyFont="1" applyBorder="1" applyAlignment="1">
      <alignment vertical="center"/>
    </xf>
    <xf numFmtId="166" fontId="39" fillId="0" borderId="27" xfId="6" applyNumberFormat="1" applyFont="1" applyBorder="1" applyAlignment="1">
      <alignment horizontal="right" vertical="center"/>
    </xf>
    <xf numFmtId="166" fontId="39" fillId="0" borderId="27" xfId="2" applyNumberFormat="1" applyFont="1" applyBorder="1" applyAlignment="1">
      <alignment horizontal="right" vertical="center"/>
    </xf>
    <xf numFmtId="0" fontId="39" fillId="0" borderId="27" xfId="2" applyFont="1" applyBorder="1" applyAlignment="1">
      <alignment horizontal="right" vertical="center" wrapText="1"/>
    </xf>
    <xf numFmtId="0" fontId="39" fillId="0" borderId="27" xfId="2" applyFont="1" applyBorder="1" applyAlignment="1">
      <alignment horizontal="center" vertical="center" wrapText="1"/>
    </xf>
    <xf numFmtId="0" fontId="39" fillId="0" borderId="27" xfId="2" applyFont="1" applyBorder="1" applyAlignment="1">
      <alignment horizontal="right" vertical="center"/>
    </xf>
    <xf numFmtId="0" fontId="40" fillId="0" borderId="30" xfId="7" applyFont="1" applyBorder="1" applyAlignment="1">
      <alignment horizontal="center" vertical="center" wrapText="1"/>
    </xf>
    <xf numFmtId="0" fontId="40" fillId="0" borderId="18" xfId="7" applyFont="1" applyBorder="1" applyAlignment="1">
      <alignment horizontal="center" vertical="center" wrapText="1"/>
    </xf>
    <xf numFmtId="0" fontId="34" fillId="0" borderId="0" xfId="2" applyFont="1" applyAlignment="1">
      <alignment horizontal="center" vertical="center"/>
    </xf>
    <xf numFmtId="0" fontId="34" fillId="0" borderId="0" xfId="2" applyFont="1" applyAlignment="1">
      <alignment vertical="center"/>
    </xf>
    <xf numFmtId="0" fontId="12" fillId="0" borderId="0" xfId="2" applyAlignment="1">
      <alignment horizontal="center" vertical="center"/>
    </xf>
    <xf numFmtId="0" fontId="43" fillId="0" borderId="0" xfId="3" applyFont="1" applyAlignment="1">
      <alignment vertical="center"/>
    </xf>
    <xf numFmtId="0" fontId="3" fillId="0" borderId="0" xfId="8" applyFont="1"/>
    <xf numFmtId="0" fontId="29" fillId="0" borderId="0" xfId="3" applyFont="1" applyAlignment="1">
      <alignment vertical="center"/>
    </xf>
    <xf numFmtId="0" fontId="9" fillId="0" borderId="0" xfId="8" applyFont="1"/>
    <xf numFmtId="0" fontId="29" fillId="0" borderId="0" xfId="8" applyFont="1" applyAlignment="1">
      <alignment horizontal="right"/>
    </xf>
    <xf numFmtId="0" fontId="9" fillId="0" borderId="0" xfId="9" applyFont="1" applyAlignment="1">
      <alignment vertical="center"/>
    </xf>
    <xf numFmtId="0" fontId="9" fillId="0" borderId="0" xfId="9" applyFont="1"/>
    <xf numFmtId="167" fontId="29" fillId="0" borderId="18" xfId="9" applyNumberFormat="1" applyFont="1" applyBorder="1" applyAlignment="1">
      <alignment horizontal="center" vertical="center" wrapText="1"/>
    </xf>
    <xf numFmtId="0" fontId="29" fillId="0" borderId="18" xfId="9" applyFont="1" applyBorder="1" applyAlignment="1">
      <alignment horizontal="center" vertical="center" wrapText="1"/>
    </xf>
    <xf numFmtId="0" fontId="29" fillId="0" borderId="0" xfId="9" applyFont="1"/>
    <xf numFmtId="167" fontId="9" fillId="0" borderId="18" xfId="9" applyNumberFormat="1" applyFont="1" applyBorder="1" applyAlignment="1">
      <alignment horizontal="center" vertical="center" wrapText="1"/>
    </xf>
    <xf numFmtId="167" fontId="9" fillId="0" borderId="18" xfId="9" applyNumberFormat="1" applyFont="1" applyBorder="1" applyAlignment="1">
      <alignment vertical="center" wrapText="1"/>
    </xf>
    <xf numFmtId="0" fontId="9" fillId="0" borderId="18" xfId="9" applyFont="1" applyBorder="1" applyAlignment="1">
      <alignment vertical="center" wrapText="1"/>
    </xf>
    <xf numFmtId="167" fontId="29" fillId="0" borderId="0" xfId="9" applyNumberFormat="1" applyFont="1" applyAlignment="1">
      <alignment horizontal="center" vertical="center" wrapText="1"/>
    </xf>
    <xf numFmtId="167" fontId="29" fillId="0" borderId="0" xfId="9" applyNumberFormat="1" applyFont="1" applyAlignment="1">
      <alignment vertical="center" wrapText="1"/>
    </xf>
    <xf numFmtId="167" fontId="29" fillId="0" borderId="24" xfId="9" applyNumberFormat="1" applyFont="1" applyBorder="1" applyAlignment="1">
      <alignment horizontal="center" vertical="center"/>
    </xf>
    <xf numFmtId="167" fontId="50" fillId="0" borderId="24" xfId="9" applyNumberFormat="1" applyFont="1" applyBorder="1" applyAlignment="1">
      <alignment horizontal="center" vertical="center"/>
    </xf>
    <xf numFmtId="0" fontId="9" fillId="0" borderId="24" xfId="9" applyFont="1" applyBorder="1" applyAlignment="1">
      <alignment vertical="center"/>
    </xf>
    <xf numFmtId="167" fontId="29" fillId="0" borderId="17" xfId="9" applyNumberFormat="1" applyFont="1" applyBorder="1" applyAlignment="1">
      <alignment horizontal="center" vertical="center"/>
    </xf>
    <xf numFmtId="167" fontId="29" fillId="0" borderId="17" xfId="9" applyNumberFormat="1" applyFont="1" applyBorder="1" applyAlignment="1">
      <alignment horizontal="left" vertical="center"/>
    </xf>
    <xf numFmtId="0" fontId="29" fillId="0" borderId="17" xfId="9" applyFont="1" applyBorder="1"/>
    <xf numFmtId="167" fontId="31" fillId="0" borderId="17" xfId="9" applyNumberFormat="1" applyFont="1" applyBorder="1" applyAlignment="1">
      <alignment horizontal="center" vertical="center"/>
    </xf>
    <xf numFmtId="167" fontId="31" fillId="0" borderId="17" xfId="9" applyNumberFormat="1" applyFont="1" applyBorder="1" applyAlignment="1">
      <alignment horizontal="left" vertical="center"/>
    </xf>
    <xf numFmtId="0" fontId="31" fillId="0" borderId="17" xfId="9" applyFont="1" applyBorder="1"/>
    <xf numFmtId="0" fontId="31" fillId="0" borderId="0" xfId="9" applyFont="1"/>
    <xf numFmtId="167" fontId="31" fillId="0" borderId="17" xfId="9" quotePrefix="1" applyNumberFormat="1" applyFont="1" applyBorder="1" applyAlignment="1">
      <alignment horizontal="left" vertical="center"/>
    </xf>
    <xf numFmtId="166" fontId="9" fillId="0" borderId="17" xfId="10" applyNumberFormat="1" applyFont="1" applyBorder="1"/>
    <xf numFmtId="1" fontId="31" fillId="0" borderId="17" xfId="9" applyNumberFormat="1" applyFont="1" applyBorder="1"/>
    <xf numFmtId="167" fontId="9" fillId="0" borderId="0" xfId="9" applyNumberFormat="1" applyFont="1" applyAlignment="1">
      <alignment horizontal="justify" vertical="center"/>
    </xf>
    <xf numFmtId="0" fontId="9" fillId="0" borderId="0" xfId="9" applyFont="1" applyAlignment="1">
      <alignment vertical="center" wrapText="1"/>
    </xf>
    <xf numFmtId="167" fontId="9" fillId="0" borderId="0" xfId="9" applyNumberFormat="1" applyFont="1"/>
    <xf numFmtId="0" fontId="53" fillId="0" borderId="0" xfId="11" applyFont="1"/>
    <xf numFmtId="0" fontId="53" fillId="0" borderId="0" xfId="11" applyFont="1" applyAlignment="1">
      <alignment horizontal="left"/>
    </xf>
    <xf numFmtId="0" fontId="54" fillId="0" borderId="0" xfId="11" applyFont="1"/>
    <xf numFmtId="0" fontId="55" fillId="0" borderId="0" xfId="11" applyFont="1"/>
    <xf numFmtId="0" fontId="56" fillId="0" borderId="0" xfId="11" applyFont="1" applyAlignment="1">
      <alignment horizontal="left"/>
    </xf>
    <xf numFmtId="0" fontId="57" fillId="0" borderId="0" xfId="11" applyFont="1"/>
    <xf numFmtId="0" fontId="1" fillId="0" borderId="0" xfId="11"/>
    <xf numFmtId="0" fontId="28" fillId="0" borderId="0" xfId="11" applyFont="1" applyAlignment="1">
      <alignment horizontal="center" vertical="center"/>
    </xf>
    <xf numFmtId="0" fontId="10" fillId="0" borderId="0" xfId="11" applyFont="1" applyAlignment="1">
      <alignment horizontal="right" vertical="center"/>
    </xf>
    <xf numFmtId="0" fontId="55" fillId="0" borderId="0" xfId="11" applyFont="1" applyAlignment="1">
      <alignment horizontal="left" vertical="center"/>
    </xf>
    <xf numFmtId="0" fontId="59" fillId="0" borderId="18" xfId="11" applyFont="1" applyBorder="1" applyAlignment="1">
      <alignment horizontal="center" vertical="center" wrapText="1"/>
    </xf>
    <xf numFmtId="0" fontId="55" fillId="0" borderId="18" xfId="11" applyFont="1" applyBorder="1" applyAlignment="1">
      <alignment horizontal="center" vertical="center" wrapText="1"/>
    </xf>
    <xf numFmtId="0" fontId="61" fillId="0" borderId="18" xfId="11" applyFont="1" applyBorder="1" applyAlignment="1">
      <alignment horizontal="left" vertical="center" wrapText="1"/>
    </xf>
    <xf numFmtId="0" fontId="32" fillId="0" borderId="27" xfId="11" applyFont="1" applyBorder="1" applyAlignment="1">
      <alignment horizontal="right" vertical="center" wrapText="1"/>
    </xf>
    <xf numFmtId="0" fontId="32" fillId="0" borderId="27" xfId="11" applyFont="1" applyBorder="1" applyAlignment="1">
      <alignment horizontal="center" vertical="center" wrapText="1"/>
    </xf>
    <xf numFmtId="166" fontId="32" fillId="0" borderId="27" xfId="11" applyNumberFormat="1" applyFont="1" applyBorder="1" applyAlignment="1">
      <alignment horizontal="center" vertical="center" wrapText="1"/>
    </xf>
    <xf numFmtId="168" fontId="32" fillId="0" borderId="27" xfId="11" applyNumberFormat="1" applyFont="1" applyBorder="1" applyAlignment="1">
      <alignment horizontal="center" vertical="center" wrapText="1"/>
    </xf>
    <xf numFmtId="166" fontId="55" fillId="0" borderId="0" xfId="11" applyNumberFormat="1" applyFont="1" applyAlignment="1">
      <alignment horizontal="left" vertical="center"/>
    </xf>
    <xf numFmtId="0" fontId="32" fillId="0" borderId="0" xfId="11" applyFont="1" applyAlignment="1">
      <alignment horizontal="right"/>
    </xf>
    <xf numFmtId="0" fontId="44" fillId="0" borderId="0" xfId="11" applyFont="1" applyAlignment="1">
      <alignment horizontal="right"/>
    </xf>
    <xf numFmtId="0" fontId="62" fillId="0" borderId="17" xfId="11" applyFont="1" applyBorder="1" applyAlignment="1">
      <alignment horizontal="center" vertical="center"/>
    </xf>
    <xf numFmtId="0" fontId="62" fillId="0" borderId="17" xfId="11" applyFont="1" applyBorder="1" applyAlignment="1">
      <alignment vertical="center"/>
    </xf>
    <xf numFmtId="166" fontId="6" fillId="0" borderId="17" xfId="11" applyNumberFormat="1" applyFont="1" applyBorder="1" applyAlignment="1">
      <alignment horizontal="right" vertical="center" wrapText="1"/>
    </xf>
    <xf numFmtId="168" fontId="6" fillId="0" borderId="17" xfId="11" applyNumberFormat="1" applyFont="1" applyBorder="1" applyAlignment="1">
      <alignment horizontal="right" vertical="center" wrapText="1"/>
    </xf>
    <xf numFmtId="166" fontId="61" fillId="0" borderId="18" xfId="11" applyNumberFormat="1" applyFont="1" applyBorder="1" applyAlignment="1">
      <alignment horizontal="left" vertical="center" wrapText="1"/>
    </xf>
    <xf numFmtId="166" fontId="8" fillId="0" borderId="17" xfId="12" applyNumberFormat="1" applyFont="1" applyFill="1" applyBorder="1" applyAlignment="1">
      <alignment horizontal="right" vertical="center" wrapText="1"/>
    </xf>
    <xf numFmtId="168" fontId="8" fillId="0" borderId="17" xfId="12" applyNumberFormat="1" applyFont="1" applyFill="1" applyBorder="1" applyAlignment="1">
      <alignment horizontal="right" vertical="center" wrapText="1"/>
    </xf>
    <xf numFmtId="166" fontId="63" fillId="0" borderId="18" xfId="11" applyNumberFormat="1" applyFont="1" applyBorder="1" applyAlignment="1">
      <alignment horizontal="left" vertical="center" wrapText="1"/>
    </xf>
    <xf numFmtId="166" fontId="9" fillId="0" borderId="0" xfId="11" applyNumberFormat="1" applyFont="1" applyAlignment="1">
      <alignment horizontal="left" vertical="center"/>
    </xf>
    <xf numFmtId="0" fontId="9" fillId="0" borderId="0" xfId="11" applyFont="1"/>
    <xf numFmtId="0" fontId="64" fillId="0" borderId="0" xfId="11" applyFont="1"/>
    <xf numFmtId="0" fontId="6" fillId="0" borderId="17" xfId="11" applyFont="1" applyBorder="1" applyAlignment="1">
      <alignment vertical="center" wrapText="1"/>
    </xf>
    <xf numFmtId="3" fontId="62" fillId="0" borderId="0" xfId="11" applyNumberFormat="1" applyFont="1" applyAlignment="1">
      <alignment horizontal="left" vertical="center"/>
    </xf>
    <xf numFmtId="0" fontId="62" fillId="0" borderId="0" xfId="11" applyFont="1"/>
    <xf numFmtId="0" fontId="65" fillId="0" borderId="0" xfId="11" applyFont="1"/>
    <xf numFmtId="0" fontId="62" fillId="0" borderId="23" xfId="11" applyFont="1" applyBorder="1" applyAlignment="1">
      <alignment vertical="center"/>
    </xf>
    <xf numFmtId="166" fontId="6" fillId="4" borderId="23" xfId="12" applyNumberFormat="1" applyFont="1" applyFill="1" applyBorder="1" applyAlignment="1">
      <alignment horizontal="right" vertical="center" wrapText="1"/>
    </xf>
    <xf numFmtId="166" fontId="6" fillId="0" borderId="23" xfId="11" applyNumberFormat="1" applyFont="1" applyBorder="1" applyAlignment="1">
      <alignment horizontal="right" vertical="center" wrapText="1"/>
    </xf>
    <xf numFmtId="168" fontId="6" fillId="4" borderId="23" xfId="12" applyNumberFormat="1" applyFont="1" applyFill="1" applyBorder="1" applyAlignment="1">
      <alignment horizontal="right" vertical="center" wrapText="1"/>
    </xf>
    <xf numFmtId="166" fontId="61" fillId="0" borderId="0" xfId="11" applyNumberFormat="1" applyFont="1" applyAlignment="1">
      <alignment horizontal="left" vertical="center" wrapText="1"/>
    </xf>
    <xf numFmtId="0" fontId="66" fillId="0" borderId="0" xfId="11" applyFont="1"/>
    <xf numFmtId="0" fontId="61" fillId="0" borderId="0" xfId="11" applyFont="1" applyAlignment="1">
      <alignment horizontal="left" vertical="center" wrapText="1"/>
    </xf>
    <xf numFmtId="0" fontId="67" fillId="0" borderId="0" xfId="11" applyFont="1"/>
    <xf numFmtId="0" fontId="67" fillId="0" borderId="0" xfId="11" quotePrefix="1" applyFont="1"/>
    <xf numFmtId="166" fontId="68" fillId="0" borderId="33" xfId="1" applyNumberFormat="1" applyFont="1" applyBorder="1"/>
    <xf numFmtId="166" fontId="69" fillId="0" borderId="33" xfId="1" applyNumberFormat="1" applyFont="1" applyBorder="1"/>
    <xf numFmtId="167" fontId="9" fillId="0" borderId="17" xfId="9" applyNumberFormat="1" applyFont="1" applyBorder="1" applyAlignment="1">
      <alignment horizontal="center" vertical="center"/>
    </xf>
    <xf numFmtId="165" fontId="6" fillId="2" borderId="31" xfId="0" applyNumberFormat="1" applyFont="1" applyFill="1" applyBorder="1" applyAlignment="1">
      <alignment horizontal="right" vertical="top" wrapText="1" readingOrder="1"/>
    </xf>
    <xf numFmtId="3" fontId="8" fillId="0" borderId="0" xfId="0" applyNumberFormat="1" applyFont="1"/>
    <xf numFmtId="167" fontId="31" fillId="0" borderId="23" xfId="9" applyNumberFormat="1" applyFont="1" applyBorder="1" applyAlignment="1">
      <alignment horizontal="center" vertical="center"/>
    </xf>
    <xf numFmtId="167" fontId="31" fillId="0" borderId="23" xfId="9" quotePrefix="1" applyNumberFormat="1" applyFont="1" applyBorder="1" applyAlignment="1">
      <alignment horizontal="left" vertical="center"/>
    </xf>
    <xf numFmtId="166" fontId="9" fillId="0" borderId="23" xfId="10" applyNumberFormat="1" applyFont="1" applyBorder="1"/>
    <xf numFmtId="1" fontId="31" fillId="0" borderId="23" xfId="9" applyNumberFormat="1" applyFont="1" applyBorder="1"/>
    <xf numFmtId="0" fontId="12" fillId="0" borderId="0" xfId="2"/>
    <xf numFmtId="0" fontId="12" fillId="0" borderId="0" xfId="2" applyFill="1"/>
    <xf numFmtId="0" fontId="8" fillId="0" borderId="0" xfId="2" applyFont="1"/>
    <xf numFmtId="0" fontId="8" fillId="0" borderId="0" xfId="2" applyFont="1" applyFill="1"/>
    <xf numFmtId="0" fontId="14" fillId="0" borderId="0" xfId="2" applyFont="1"/>
    <xf numFmtId="0" fontId="8" fillId="0" borderId="0" xfId="2" applyFont="1" applyBorder="1"/>
    <xf numFmtId="0" fontId="8" fillId="0" borderId="0" xfId="0" applyFont="1"/>
    <xf numFmtId="0" fontId="6" fillId="0" borderId="14" xfId="0" applyFont="1" applyBorder="1" applyAlignment="1">
      <alignment horizontal="center" vertical="top" wrapText="1" readingOrder="1"/>
    </xf>
    <xf numFmtId="0" fontId="6" fillId="0" borderId="14" xfId="0" applyFont="1" applyBorder="1" applyAlignment="1">
      <alignment horizontal="right" vertical="top" wrapText="1" readingOrder="1"/>
    </xf>
    <xf numFmtId="0" fontId="6" fillId="0" borderId="11" xfId="0" applyFont="1" applyBorder="1" applyAlignment="1">
      <alignment horizontal="center" vertical="top" wrapText="1" readingOrder="1"/>
    </xf>
    <xf numFmtId="166" fontId="6" fillId="0" borderId="14" xfId="1" applyNumberFormat="1" applyFont="1" applyBorder="1" applyAlignment="1">
      <alignment horizontal="right" vertical="top" wrapText="1" readingOrder="1"/>
    </xf>
    <xf numFmtId="166" fontId="6" fillId="0" borderId="14" xfId="0" applyNumberFormat="1" applyFont="1" applyBorder="1" applyAlignment="1">
      <alignment horizontal="right" vertical="top" wrapText="1" readingOrder="1"/>
    </xf>
    <xf numFmtId="166" fontId="6" fillId="0" borderId="11" xfId="1" applyNumberFormat="1" applyFont="1" applyBorder="1" applyAlignment="1">
      <alignment horizontal="right" vertical="top" wrapText="1" readingOrder="1"/>
    </xf>
    <xf numFmtId="0" fontId="9" fillId="0" borderId="0" xfId="0" applyFont="1" applyFill="1" applyBorder="1"/>
    <xf numFmtId="0" fontId="9" fillId="0" borderId="0" xfId="0" applyFont="1" applyFill="1" applyBorder="1"/>
    <xf numFmtId="0" fontId="3" fillId="0" borderId="0" xfId="0" applyFont="1" applyFill="1" applyBorder="1"/>
    <xf numFmtId="0" fontId="5" fillId="0" borderId="2" xfId="0" applyNumberFormat="1" applyFont="1" applyFill="1" applyBorder="1" applyAlignment="1">
      <alignment horizontal="center" vertical="top" wrapText="1" readingOrder="1"/>
    </xf>
    <xf numFmtId="0" fontId="48" fillId="0" borderId="16" xfId="0" applyNumberFormat="1" applyFont="1" applyFill="1" applyBorder="1" applyAlignment="1">
      <alignment horizontal="center" vertical="top" wrapText="1" readingOrder="1"/>
    </xf>
    <xf numFmtId="0" fontId="48" fillId="0" borderId="14" xfId="0" applyNumberFormat="1" applyFont="1" applyFill="1" applyBorder="1" applyAlignment="1">
      <alignment horizontal="center" vertical="top" wrapText="1" readingOrder="1"/>
    </xf>
    <xf numFmtId="0" fontId="48" fillId="0" borderId="14" xfId="0" applyNumberFormat="1" applyFont="1" applyFill="1" applyBorder="1" applyAlignment="1">
      <alignment horizontal="right" vertical="top" wrapText="1" readingOrder="1"/>
    </xf>
    <xf numFmtId="0" fontId="48" fillId="0" borderId="40" xfId="0" applyNumberFormat="1" applyFont="1" applyFill="1" applyBorder="1" applyAlignment="1">
      <alignment horizontal="center" vertical="top" wrapText="1" readingOrder="1"/>
    </xf>
    <xf numFmtId="0" fontId="48" fillId="0" borderId="41" xfId="0" applyNumberFormat="1" applyFont="1" applyFill="1" applyBorder="1" applyAlignment="1">
      <alignment horizontal="center" vertical="top" wrapText="1" readingOrder="1"/>
    </xf>
    <xf numFmtId="0" fontId="48" fillId="0" borderId="41" xfId="0" applyNumberFormat="1" applyFont="1" applyFill="1" applyBorder="1" applyAlignment="1">
      <alignment horizontal="right" vertical="top" wrapText="1" readingOrder="1"/>
    </xf>
    <xf numFmtId="0" fontId="48" fillId="0" borderId="42" xfId="0" applyNumberFormat="1" applyFont="1" applyFill="1" applyBorder="1" applyAlignment="1">
      <alignment horizontal="center" vertical="top" wrapText="1" readingOrder="1"/>
    </xf>
    <xf numFmtId="0" fontId="48" fillId="0" borderId="42" xfId="0" applyNumberFormat="1" applyFont="1" applyFill="1" applyBorder="1" applyAlignment="1">
      <alignment horizontal="right" vertical="top" wrapText="1" readingOrder="1"/>
    </xf>
    <xf numFmtId="0" fontId="48" fillId="0" borderId="19" xfId="0" applyNumberFormat="1" applyFont="1" applyFill="1" applyBorder="1" applyAlignment="1">
      <alignment horizontal="center" vertical="top" wrapText="1" readingOrder="1"/>
    </xf>
    <xf numFmtId="0" fontId="48" fillId="0" borderId="19" xfId="0" applyNumberFormat="1" applyFont="1" applyFill="1" applyBorder="1" applyAlignment="1">
      <alignment horizontal="right" vertical="top" wrapText="1" readingOrder="1"/>
    </xf>
    <xf numFmtId="0" fontId="48" fillId="0" borderId="43" xfId="0" applyNumberFormat="1" applyFont="1" applyFill="1" applyBorder="1" applyAlignment="1">
      <alignment horizontal="center" vertical="top" wrapText="1" readingOrder="1"/>
    </xf>
    <xf numFmtId="0" fontId="46" fillId="0" borderId="1" xfId="0" applyNumberFormat="1" applyFont="1" applyFill="1" applyBorder="1" applyAlignment="1">
      <alignment horizontal="center" vertical="top" wrapText="1" readingOrder="1"/>
    </xf>
    <xf numFmtId="0" fontId="46" fillId="0" borderId="6" xfId="0" applyNumberFormat="1" applyFont="1" applyFill="1" applyBorder="1" applyAlignment="1">
      <alignment horizontal="center" vertical="top" wrapText="1" readingOrder="1"/>
    </xf>
    <xf numFmtId="0" fontId="46" fillId="0" borderId="2" xfId="0" applyNumberFormat="1" applyFont="1" applyFill="1" applyBorder="1" applyAlignment="1">
      <alignment horizontal="center" vertical="top" wrapText="1" readingOrder="1"/>
    </xf>
    <xf numFmtId="0" fontId="70" fillId="0" borderId="6" xfId="0" applyNumberFormat="1" applyFont="1" applyFill="1" applyBorder="1" applyAlignment="1">
      <alignment horizontal="center" vertical="top" wrapText="1" readingOrder="1"/>
    </xf>
    <xf numFmtId="0" fontId="70" fillId="0" borderId="2" xfId="0" applyNumberFormat="1" applyFont="1" applyFill="1" applyBorder="1" applyAlignment="1">
      <alignment horizontal="center" vertical="top" wrapText="1" readingOrder="1"/>
    </xf>
    <xf numFmtId="0" fontId="47" fillId="0" borderId="2" xfId="0" applyNumberFormat="1" applyFont="1" applyFill="1" applyBorder="1" applyAlignment="1">
      <alignment horizontal="center" vertical="top" wrapText="1" readingOrder="1"/>
    </xf>
    <xf numFmtId="0" fontId="47" fillId="0" borderId="2" xfId="0" applyNumberFormat="1" applyFont="1" applyFill="1" applyBorder="1" applyAlignment="1">
      <alignment vertical="top" wrapText="1" readingOrder="1"/>
    </xf>
    <xf numFmtId="165" fontId="47" fillId="0" borderId="2" xfId="0" applyNumberFormat="1" applyFont="1" applyFill="1" applyBorder="1" applyAlignment="1">
      <alignment horizontal="right" vertical="top" wrapText="1" readingOrder="1"/>
    </xf>
    <xf numFmtId="0" fontId="47" fillId="0" borderId="2" xfId="0" applyNumberFormat="1" applyFont="1" applyFill="1" applyBorder="1" applyAlignment="1">
      <alignment horizontal="right" vertical="top" wrapText="1" readingOrder="1"/>
    </xf>
    <xf numFmtId="0" fontId="73" fillId="0" borderId="2" xfId="0" applyNumberFormat="1" applyFont="1" applyFill="1" applyBorder="1" applyAlignment="1">
      <alignment horizontal="center" vertical="top" wrapText="1" readingOrder="1"/>
    </xf>
    <xf numFmtId="0" fontId="73" fillId="0" borderId="2" xfId="0" applyNumberFormat="1" applyFont="1" applyFill="1" applyBorder="1" applyAlignment="1">
      <alignment vertical="top" wrapText="1" readingOrder="1"/>
    </xf>
    <xf numFmtId="165" fontId="73" fillId="0" borderId="2" xfId="0" applyNumberFormat="1" applyFont="1" applyFill="1" applyBorder="1" applyAlignment="1">
      <alignment horizontal="right" vertical="top" wrapText="1" readingOrder="1"/>
    </xf>
    <xf numFmtId="0" fontId="73" fillId="0" borderId="2" xfId="0" applyNumberFormat="1" applyFont="1" applyFill="1" applyBorder="1" applyAlignment="1">
      <alignment horizontal="right" vertical="top" wrapText="1" readingOrder="1"/>
    </xf>
    <xf numFmtId="0" fontId="74" fillId="0" borderId="2" xfId="0" applyNumberFormat="1" applyFont="1" applyFill="1" applyBorder="1" applyAlignment="1">
      <alignment horizontal="center" vertical="top" wrapText="1" readingOrder="1"/>
    </xf>
    <xf numFmtId="0" fontId="74" fillId="0" borderId="2" xfId="0" applyNumberFormat="1" applyFont="1" applyFill="1" applyBorder="1" applyAlignment="1">
      <alignment vertical="top" wrapText="1" readingOrder="1"/>
    </xf>
    <xf numFmtId="165" fontId="74" fillId="0" borderId="2" xfId="0" applyNumberFormat="1" applyFont="1" applyFill="1" applyBorder="1" applyAlignment="1">
      <alignment horizontal="right" vertical="top" wrapText="1" readingOrder="1"/>
    </xf>
    <xf numFmtId="0" fontId="74" fillId="0" borderId="2" xfId="0" applyNumberFormat="1" applyFont="1" applyFill="1" applyBorder="1" applyAlignment="1">
      <alignment horizontal="right" vertical="top" wrapText="1" readingOrder="1"/>
    </xf>
    <xf numFmtId="2" fontId="73" fillId="0" borderId="2" xfId="0" applyNumberFormat="1" applyFont="1" applyFill="1" applyBorder="1" applyAlignment="1">
      <alignment horizontal="right" vertical="top" wrapText="1" readingOrder="1"/>
    </xf>
    <xf numFmtId="2" fontId="47" fillId="0" borderId="2" xfId="0" applyNumberFormat="1" applyFont="1" applyFill="1" applyBorder="1" applyAlignment="1">
      <alignment horizontal="right" vertical="top" wrapText="1" readingOrder="1"/>
    </xf>
    <xf numFmtId="0" fontId="3" fillId="0" borderId="0" xfId="0" applyFont="1"/>
    <xf numFmtId="0" fontId="7" fillId="0" borderId="0" xfId="2" applyFont="1" applyAlignment="1">
      <alignment horizontal="center" vertical="top" wrapText="1" readingOrder="1"/>
    </xf>
    <xf numFmtId="0" fontId="9" fillId="0" borderId="0" xfId="0" applyFont="1" applyFill="1" applyBorder="1"/>
    <xf numFmtId="0" fontId="46" fillId="0" borderId="2" xfId="0" applyNumberFormat="1" applyFont="1" applyFill="1" applyBorder="1" applyAlignment="1">
      <alignment horizontal="center" vertical="top" wrapText="1" readingOrder="1"/>
    </xf>
    <xf numFmtId="0" fontId="75" fillId="0" borderId="0" xfId="0" applyFont="1" applyFill="1" applyBorder="1"/>
    <xf numFmtId="0" fontId="77" fillId="0" borderId="1" xfId="0" applyNumberFormat="1" applyFont="1" applyFill="1" applyBorder="1" applyAlignment="1">
      <alignment horizontal="center" vertical="top" wrapText="1" readingOrder="1"/>
    </xf>
    <xf numFmtId="0" fontId="77" fillId="0" borderId="6" xfId="0" applyNumberFormat="1" applyFont="1" applyFill="1" applyBorder="1" applyAlignment="1">
      <alignment horizontal="center" vertical="top" wrapText="1" readingOrder="1"/>
    </xf>
    <xf numFmtId="0" fontId="77" fillId="0" borderId="2" xfId="0" applyNumberFormat="1" applyFont="1" applyFill="1" applyBorder="1" applyAlignment="1">
      <alignment horizontal="center" vertical="top" wrapText="1" readingOrder="1"/>
    </xf>
    <xf numFmtId="0" fontId="76" fillId="0" borderId="6" xfId="0" applyNumberFormat="1" applyFont="1" applyFill="1" applyBorder="1" applyAlignment="1">
      <alignment horizontal="center" vertical="top" wrapText="1" readingOrder="1"/>
    </xf>
    <xf numFmtId="0" fontId="76" fillId="0" borderId="2" xfId="0" applyNumberFormat="1" applyFont="1" applyFill="1" applyBorder="1" applyAlignment="1">
      <alignment horizontal="center" vertical="top" wrapText="1" readingOrder="1"/>
    </xf>
    <xf numFmtId="0" fontId="78" fillId="0" borderId="2" xfId="0" applyNumberFormat="1" applyFont="1" applyFill="1" applyBorder="1" applyAlignment="1">
      <alignment horizontal="center" vertical="top" wrapText="1" readingOrder="1"/>
    </xf>
    <xf numFmtId="0" fontId="78" fillId="0" borderId="2" xfId="0" applyNumberFormat="1" applyFont="1" applyFill="1" applyBorder="1" applyAlignment="1">
      <alignment vertical="top" wrapText="1" readingOrder="1"/>
    </xf>
    <xf numFmtId="165" fontId="78" fillId="0" borderId="2" xfId="0" applyNumberFormat="1" applyFont="1" applyFill="1" applyBorder="1" applyAlignment="1">
      <alignment horizontal="right" vertical="top" wrapText="1" readingOrder="1"/>
    </xf>
    <xf numFmtId="165" fontId="78" fillId="0" borderId="2" xfId="0" applyNumberFormat="1" applyFont="1" applyFill="1" applyBorder="1" applyAlignment="1">
      <alignment horizontal="right" vertical="top" wrapText="1" readingOrder="1"/>
    </xf>
    <xf numFmtId="0" fontId="78" fillId="0" borderId="2" xfId="0" applyNumberFormat="1" applyFont="1" applyFill="1" applyBorder="1" applyAlignment="1">
      <alignment horizontal="right" vertical="top" wrapText="1" readingOrder="1"/>
    </xf>
    <xf numFmtId="0" fontId="78" fillId="0" borderId="2" xfId="0" applyNumberFormat="1" applyFont="1" applyFill="1" applyBorder="1" applyAlignment="1">
      <alignment horizontal="right" vertical="top" wrapText="1" readingOrder="1"/>
    </xf>
    <xf numFmtId="0" fontId="79" fillId="0" borderId="2" xfId="0" applyNumberFormat="1" applyFont="1" applyFill="1" applyBorder="1" applyAlignment="1">
      <alignment horizontal="center" vertical="top" wrapText="1" readingOrder="1"/>
    </xf>
    <xf numFmtId="0" fontId="79" fillId="0" borderId="2" xfId="0" applyNumberFormat="1" applyFont="1" applyFill="1" applyBorder="1" applyAlignment="1">
      <alignment vertical="top" wrapText="1" readingOrder="1"/>
    </xf>
    <xf numFmtId="165" fontId="79" fillId="0" borderId="2" xfId="0" applyNumberFormat="1" applyFont="1" applyFill="1" applyBorder="1" applyAlignment="1">
      <alignment horizontal="right" vertical="top" wrapText="1" readingOrder="1"/>
    </xf>
    <xf numFmtId="165" fontId="79" fillId="0" borderId="2" xfId="0" applyNumberFormat="1" applyFont="1" applyFill="1" applyBorder="1" applyAlignment="1">
      <alignment horizontal="right" vertical="top" wrapText="1" readingOrder="1"/>
    </xf>
    <xf numFmtId="0" fontId="79" fillId="0" borderId="2" xfId="0" applyNumberFormat="1" applyFont="1" applyFill="1" applyBorder="1" applyAlignment="1">
      <alignment horizontal="right" vertical="top" wrapText="1" readingOrder="1"/>
    </xf>
    <xf numFmtId="0" fontId="79" fillId="0" borderId="2" xfId="0" applyNumberFormat="1" applyFont="1" applyFill="1" applyBorder="1" applyAlignment="1">
      <alignment horizontal="right" vertical="top" wrapText="1" readingOrder="1"/>
    </xf>
    <xf numFmtId="0" fontId="80" fillId="0" borderId="18" xfId="0" applyFont="1" applyBorder="1" applyAlignment="1">
      <alignment vertical="center"/>
    </xf>
    <xf numFmtId="0" fontId="14" fillId="0" borderId="18" xfId="0" applyFont="1" applyBorder="1" applyAlignment="1">
      <alignment vertical="center" wrapText="1"/>
    </xf>
    <xf numFmtId="0" fontId="8" fillId="0" borderId="18" xfId="0" applyFont="1" applyBorder="1" applyAlignment="1">
      <alignment horizontal="center" vertical="center"/>
    </xf>
    <xf numFmtId="0" fontId="8" fillId="0" borderId="18" xfId="0" applyFont="1" applyBorder="1" applyAlignment="1">
      <alignment vertical="center"/>
    </xf>
    <xf numFmtId="0" fontId="10" fillId="0" borderId="18" xfId="0" applyFont="1" applyBorder="1" applyAlignment="1">
      <alignment horizontal="center" vertical="center"/>
    </xf>
    <xf numFmtId="0" fontId="10" fillId="0" borderId="18" xfId="0" applyFont="1" applyBorder="1" applyAlignment="1">
      <alignment vertical="center"/>
    </xf>
    <xf numFmtId="2" fontId="78" fillId="0" borderId="2" xfId="0" applyNumberFormat="1" applyFont="1" applyFill="1" applyBorder="1" applyAlignment="1">
      <alignment horizontal="right" vertical="top" wrapText="1" readingOrder="1"/>
    </xf>
    <xf numFmtId="0" fontId="46" fillId="0" borderId="2" xfId="0" applyNumberFormat="1" applyFont="1" applyFill="1" applyBorder="1" applyAlignment="1">
      <alignment horizontal="right" vertical="top" wrapText="1" readingOrder="1"/>
    </xf>
    <xf numFmtId="0" fontId="70" fillId="0" borderId="16" xfId="0" applyNumberFormat="1" applyFont="1" applyFill="1" applyBorder="1" applyAlignment="1">
      <alignment horizontal="center" vertical="top" wrapText="1" readingOrder="1"/>
    </xf>
    <xf numFmtId="0" fontId="70" fillId="0" borderId="14" xfId="0" applyNumberFormat="1" applyFont="1" applyFill="1" applyBorder="1" applyAlignment="1">
      <alignment horizontal="center" vertical="top" wrapText="1" readingOrder="1"/>
    </xf>
    <xf numFmtId="0" fontId="70" fillId="0" borderId="15" xfId="0" applyNumberFormat="1" applyFont="1" applyFill="1" applyBorder="1" applyAlignment="1">
      <alignment horizontal="center" vertical="top" wrapText="1" readingOrder="1"/>
    </xf>
    <xf numFmtId="0" fontId="70" fillId="0" borderId="39" xfId="0" applyNumberFormat="1" applyFont="1" applyFill="1" applyBorder="1" applyAlignment="1">
      <alignment horizontal="center" vertical="top" wrapText="1" readingOrder="1"/>
    </xf>
    <xf numFmtId="0" fontId="70" fillId="0" borderId="16" xfId="0" applyNumberFormat="1" applyFont="1" applyFill="1" applyBorder="1" applyAlignment="1">
      <alignment horizontal="right" vertical="top" wrapText="1" readingOrder="1"/>
    </xf>
    <xf numFmtId="0" fontId="70" fillId="0" borderId="13" xfId="0" applyNumberFormat="1" applyFont="1" applyFill="1" applyBorder="1" applyAlignment="1">
      <alignment horizontal="center" vertical="top" wrapText="1" readingOrder="1"/>
    </xf>
    <xf numFmtId="0" fontId="70" fillId="0" borderId="11" xfId="0" applyNumberFormat="1" applyFont="1" applyFill="1" applyBorder="1" applyAlignment="1">
      <alignment horizontal="center" vertical="top" wrapText="1" readingOrder="1"/>
    </xf>
    <xf numFmtId="0" fontId="70" fillId="0" borderId="12" xfId="0" applyNumberFormat="1" applyFont="1" applyFill="1" applyBorder="1" applyAlignment="1">
      <alignment horizontal="center" vertical="top" wrapText="1" readingOrder="1"/>
    </xf>
    <xf numFmtId="0" fontId="70" fillId="0" borderId="38" xfId="0" applyNumberFormat="1" applyFont="1" applyFill="1" applyBorder="1" applyAlignment="1">
      <alignment horizontal="center" vertical="top" wrapText="1" readingOrder="1"/>
    </xf>
    <xf numFmtId="0" fontId="70" fillId="0" borderId="13" xfId="0" applyNumberFormat="1" applyFont="1" applyFill="1" applyBorder="1" applyAlignment="1">
      <alignment horizontal="right" vertical="top" wrapText="1" readingOrder="1"/>
    </xf>
    <xf numFmtId="0" fontId="10" fillId="0" borderId="0" xfId="2" applyFont="1" applyAlignment="1"/>
    <xf numFmtId="0" fontId="14" fillId="0" borderId="37" xfId="2" applyFont="1" applyFill="1" applyBorder="1" applyAlignment="1"/>
    <xf numFmtId="0" fontId="14" fillId="0" borderId="0" xfId="2" applyFont="1" applyFill="1" applyAlignment="1"/>
    <xf numFmtId="0" fontId="14" fillId="0" borderId="34" xfId="2" applyFont="1" applyFill="1" applyBorder="1" applyAlignment="1"/>
    <xf numFmtId="0" fontId="14" fillId="0" borderId="0" xfId="2" applyFont="1" applyBorder="1" applyAlignment="1"/>
    <xf numFmtId="0" fontId="14" fillId="0" borderId="34" xfId="2" applyFont="1" applyBorder="1" applyAlignment="1"/>
    <xf numFmtId="165" fontId="81" fillId="0" borderId="2" xfId="0" applyNumberFormat="1" applyFont="1" applyFill="1" applyBorder="1" applyAlignment="1">
      <alignment horizontal="right" vertical="top" wrapText="1" readingOrder="1"/>
    </xf>
    <xf numFmtId="2" fontId="82" fillId="0" borderId="2" xfId="0" applyNumberFormat="1" applyFont="1" applyFill="1" applyBorder="1" applyAlignment="1">
      <alignment horizontal="right" vertical="top" wrapText="1" readingOrder="1"/>
    </xf>
    <xf numFmtId="165" fontId="82" fillId="0" borderId="2" xfId="0" applyNumberFormat="1" applyFont="1" applyFill="1" applyBorder="1" applyAlignment="1">
      <alignment horizontal="right" vertical="top" wrapText="1" readingOrder="1"/>
    </xf>
    <xf numFmtId="0" fontId="82" fillId="0" borderId="2" xfId="0" applyNumberFormat="1" applyFont="1" applyFill="1" applyBorder="1" applyAlignment="1">
      <alignment horizontal="right" vertical="top" wrapText="1" readingOrder="1"/>
    </xf>
    <xf numFmtId="165" fontId="82" fillId="0" borderId="18" xfId="0" applyNumberFormat="1" applyFont="1" applyBorder="1" applyAlignment="1">
      <alignment horizontal="right" vertical="top" wrapText="1" readingOrder="1"/>
    </xf>
    <xf numFmtId="0" fontId="9" fillId="0" borderId="18" xfId="0" applyFont="1" applyBorder="1"/>
    <xf numFmtId="2" fontId="81" fillId="0" borderId="18" xfId="0" applyNumberFormat="1" applyFont="1" applyBorder="1" applyAlignment="1">
      <alignment horizontal="right" vertical="top" wrapText="1" readingOrder="1"/>
    </xf>
    <xf numFmtId="165" fontId="81" fillId="0" borderId="18" xfId="0" applyNumberFormat="1" applyFont="1" applyBorder="1" applyAlignment="1">
      <alignment horizontal="right" vertical="top" wrapText="1" readingOrder="1"/>
    </xf>
    <xf numFmtId="165" fontId="82" fillId="0" borderId="20" xfId="0" applyNumberFormat="1" applyFont="1" applyBorder="1" applyAlignment="1">
      <alignment horizontal="right" vertical="top" wrapText="1" readingOrder="1"/>
    </xf>
    <xf numFmtId="2" fontId="82" fillId="0" borderId="18" xfId="0" applyNumberFormat="1" applyFont="1" applyBorder="1" applyAlignment="1">
      <alignment horizontal="right" vertical="top" wrapText="1" readingOrder="1"/>
    </xf>
    <xf numFmtId="165" fontId="82" fillId="0" borderId="18" xfId="0" applyNumberFormat="1" applyFont="1" applyBorder="1" applyAlignment="1">
      <alignment horizontal="center" vertical="top" wrapText="1" readingOrder="1"/>
    </xf>
    <xf numFmtId="0" fontId="9" fillId="0" borderId="7" xfId="0" applyFont="1" applyBorder="1" applyAlignment="1">
      <alignment vertical="top" wrapText="1"/>
    </xf>
    <xf numFmtId="165" fontId="5" fillId="0" borderId="2" xfId="0" applyNumberFormat="1" applyFont="1" applyFill="1" applyBorder="1" applyAlignment="1">
      <alignment horizontal="right" vertical="top" wrapText="1" readingOrder="1"/>
    </xf>
    <xf numFmtId="165" fontId="6" fillId="0" borderId="2" xfId="0" applyNumberFormat="1" applyFont="1" applyFill="1" applyBorder="1" applyAlignment="1">
      <alignment horizontal="right" vertical="top" wrapText="1" readingOrder="1"/>
    </xf>
    <xf numFmtId="3" fontId="18" fillId="0" borderId="0" xfId="0" applyNumberFormat="1" applyFont="1" applyFill="1" applyBorder="1"/>
    <xf numFmtId="166" fontId="39" fillId="0" borderId="18" xfId="6" applyNumberFormat="1" applyFont="1" applyBorder="1" applyAlignment="1">
      <alignment horizontal="right" vertical="center"/>
    </xf>
    <xf numFmtId="3" fontId="18" fillId="0" borderId="0" xfId="0" applyNumberFormat="1" applyFont="1" applyFill="1" applyBorder="1" applyAlignment="1">
      <alignment horizontal="center"/>
    </xf>
    <xf numFmtId="3" fontId="8" fillId="0" borderId="17" xfId="9" applyNumberFormat="1" applyFont="1" applyFill="1" applyBorder="1" applyAlignment="1">
      <alignment horizontal="right"/>
    </xf>
    <xf numFmtId="3" fontId="8" fillId="0" borderId="23" xfId="9" applyNumberFormat="1" applyFont="1" applyFill="1" applyBorder="1" applyAlignment="1">
      <alignment horizontal="right"/>
    </xf>
    <xf numFmtId="166" fontId="31" fillId="0" borderId="17" xfId="9" applyNumberFormat="1" applyFont="1" applyBorder="1"/>
    <xf numFmtId="3" fontId="31" fillId="0" borderId="17" xfId="9" applyNumberFormat="1" applyFont="1" applyBorder="1"/>
    <xf numFmtId="0" fontId="9" fillId="0" borderId="0" xfId="0" applyFont="1" applyFill="1" applyBorder="1"/>
    <xf numFmtId="166" fontId="48" fillId="0" borderId="19" xfId="1" applyNumberFormat="1" applyFont="1" applyFill="1" applyBorder="1" applyAlignment="1">
      <alignment horizontal="right" vertical="top" wrapText="1" readingOrder="1"/>
    </xf>
    <xf numFmtId="166" fontId="48" fillId="0" borderId="43" xfId="1" applyNumberFormat="1" applyFont="1" applyFill="1" applyBorder="1" applyAlignment="1">
      <alignment horizontal="right" vertical="top" wrapText="1" readingOrder="1"/>
    </xf>
    <xf numFmtId="166" fontId="48" fillId="0" borderId="19" xfId="0" applyNumberFormat="1" applyFont="1" applyFill="1" applyBorder="1" applyAlignment="1">
      <alignment horizontal="right" vertical="top" wrapText="1" readingOrder="1"/>
    </xf>
    <xf numFmtId="166" fontId="48" fillId="0" borderId="14" xfId="1" quotePrefix="1" applyNumberFormat="1" applyFont="1" applyFill="1" applyBorder="1" applyAlignment="1">
      <alignment horizontal="right" vertical="top" wrapText="1" readingOrder="1"/>
    </xf>
    <xf numFmtId="0" fontId="5" fillId="0" borderId="8" xfId="0" applyFont="1" applyBorder="1" applyAlignment="1">
      <alignment horizontal="center" vertical="top" wrapText="1" readingOrder="1"/>
    </xf>
    <xf numFmtId="0" fontId="5" fillId="0" borderId="3" xfId="0" applyFont="1" applyBorder="1" applyAlignment="1">
      <alignment horizontal="center" vertical="top" wrapText="1" readingOrder="1"/>
    </xf>
    <xf numFmtId="0" fontId="5" fillId="0" borderId="2" xfId="0" applyFont="1" applyBorder="1" applyAlignment="1">
      <alignment horizontal="center" vertical="top" wrapText="1" readingOrder="1"/>
    </xf>
    <xf numFmtId="0" fontId="8" fillId="0" borderId="4" xfId="0" applyFont="1" applyBorder="1" applyAlignment="1">
      <alignment vertical="top" wrapText="1"/>
    </xf>
    <xf numFmtId="0" fontId="8" fillId="0" borderId="3" xfId="0" applyFont="1" applyBorder="1" applyAlignment="1">
      <alignment vertical="top" wrapText="1"/>
    </xf>
    <xf numFmtId="0" fontId="5" fillId="0" borderId="0" xfId="0" applyFont="1" applyAlignment="1">
      <alignment horizontal="left" vertical="top" wrapText="1" readingOrder="1"/>
    </xf>
    <xf numFmtId="0" fontId="8" fillId="0" borderId="0" xfId="0" applyFont="1"/>
    <xf numFmtId="0" fontId="5" fillId="0" borderId="0" xfId="0" applyFont="1" applyAlignment="1">
      <alignment horizontal="center" vertical="top" wrapText="1" readingOrder="1"/>
    </xf>
    <xf numFmtId="0" fontId="16" fillId="0" borderId="0" xfId="0" applyFont="1" applyAlignment="1">
      <alignment horizontal="center" vertical="top" wrapText="1" readingOrder="1"/>
    </xf>
    <xf numFmtId="0" fontId="15" fillId="0" borderId="0" xfId="0" applyFont="1"/>
    <xf numFmtId="0" fontId="10" fillId="0" borderId="0" xfId="0" applyFont="1" applyAlignment="1">
      <alignment horizontal="center"/>
    </xf>
    <xf numFmtId="0" fontId="6" fillId="0" borderId="0" xfId="0" applyFont="1" applyAlignment="1">
      <alignment horizontal="right" vertical="top" wrapText="1" readingOrder="1"/>
    </xf>
    <xf numFmtId="0" fontId="6" fillId="0" borderId="8" xfId="0" applyFont="1" applyBorder="1" applyAlignment="1">
      <alignment horizontal="center" vertical="top" wrapText="1" readingOrder="1"/>
    </xf>
    <xf numFmtId="0" fontId="6" fillId="0" borderId="3" xfId="0" applyFont="1" applyBorder="1" applyAlignment="1">
      <alignment horizontal="center" vertical="top" wrapText="1" readingOrder="1"/>
    </xf>
    <xf numFmtId="0" fontId="6" fillId="0" borderId="2" xfId="0" applyFont="1" applyBorder="1" applyAlignment="1">
      <alignment horizontal="center" vertical="top" wrapText="1" readingOrder="1"/>
    </xf>
    <xf numFmtId="165" fontId="5" fillId="0" borderId="8" xfId="0" applyNumberFormat="1" applyFont="1" applyBorder="1" applyAlignment="1">
      <alignment horizontal="right" vertical="top" wrapText="1" readingOrder="1"/>
    </xf>
    <xf numFmtId="165" fontId="5" fillId="0" borderId="3" xfId="0" applyNumberFormat="1" applyFont="1" applyBorder="1" applyAlignment="1">
      <alignment horizontal="right" vertical="top" wrapText="1" readingOrder="1"/>
    </xf>
    <xf numFmtId="0" fontId="5" fillId="0" borderId="2" xfId="0" applyFont="1" applyBorder="1" applyAlignment="1">
      <alignment horizontal="left" vertical="top" wrapText="1" readingOrder="1"/>
    </xf>
    <xf numFmtId="165" fontId="5" fillId="0" borderId="2" xfId="0" applyNumberFormat="1" applyFont="1" applyBorder="1" applyAlignment="1">
      <alignment horizontal="right" vertical="top" wrapText="1" readingOrder="1"/>
    </xf>
    <xf numFmtId="165" fontId="6" fillId="0" borderId="8" xfId="0" applyNumberFormat="1" applyFont="1" applyBorder="1" applyAlignment="1">
      <alignment horizontal="right" vertical="top" wrapText="1" readingOrder="1"/>
    </xf>
    <xf numFmtId="165" fontId="6" fillId="0" borderId="3" xfId="0" applyNumberFormat="1" applyFont="1" applyBorder="1" applyAlignment="1">
      <alignment horizontal="right" vertical="top" wrapText="1" readingOrder="1"/>
    </xf>
    <xf numFmtId="0" fontId="6" fillId="0" borderId="8" xfId="0" applyFont="1" applyBorder="1" applyAlignment="1">
      <alignment horizontal="left" vertical="top" wrapText="1" readingOrder="1"/>
    </xf>
    <xf numFmtId="0" fontId="6" fillId="0" borderId="4" xfId="0" applyFont="1" applyBorder="1" applyAlignment="1">
      <alignment horizontal="left" vertical="top" wrapText="1" readingOrder="1"/>
    </xf>
    <xf numFmtId="0" fontId="6" fillId="0" borderId="3" xfId="0" applyFont="1" applyBorder="1" applyAlignment="1">
      <alignment horizontal="left" vertical="top" wrapText="1" readingOrder="1"/>
    </xf>
    <xf numFmtId="0" fontId="6" fillId="0" borderId="2" xfId="0" applyFont="1" applyBorder="1" applyAlignment="1">
      <alignment horizontal="left" vertical="top" wrapText="1" readingOrder="1"/>
    </xf>
    <xf numFmtId="165" fontId="6" fillId="0" borderId="2" xfId="0" applyNumberFormat="1" applyFont="1" applyBorder="1" applyAlignment="1">
      <alignment horizontal="right" vertical="top" wrapText="1" readingOrder="1"/>
    </xf>
    <xf numFmtId="165" fontId="7" fillId="0" borderId="8" xfId="0" applyNumberFormat="1" applyFont="1" applyBorder="1" applyAlignment="1">
      <alignment horizontal="right" vertical="top" wrapText="1" readingOrder="1"/>
    </xf>
    <xf numFmtId="165" fontId="7" fillId="0" borderId="3" xfId="0" applyNumberFormat="1" applyFont="1" applyBorder="1" applyAlignment="1">
      <alignment horizontal="right" vertical="top" wrapText="1" readingOrder="1"/>
    </xf>
    <xf numFmtId="165" fontId="8" fillId="0" borderId="2" xfId="0" applyNumberFormat="1" applyFont="1" applyBorder="1" applyAlignment="1">
      <alignment horizontal="right" vertical="top" wrapText="1" readingOrder="1"/>
    </xf>
    <xf numFmtId="0" fontId="6" fillId="0" borderId="0" xfId="0" applyFont="1" applyAlignment="1">
      <alignment horizontal="center" vertical="top" wrapText="1" readingOrder="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5" xfId="0" applyFont="1" applyBorder="1" applyAlignment="1">
      <alignment horizontal="left" vertical="center" wrapText="1"/>
    </xf>
    <xf numFmtId="165" fontId="82" fillId="0" borderId="2" xfId="0" applyNumberFormat="1" applyFont="1" applyFill="1" applyBorder="1" applyAlignment="1">
      <alignment horizontal="right" vertical="top" wrapText="1" readingOrder="1"/>
    </xf>
    <xf numFmtId="0" fontId="3" fillId="0" borderId="3" xfId="0" applyNumberFormat="1" applyFont="1" applyFill="1" applyBorder="1" applyAlignment="1">
      <alignment vertical="top" wrapText="1"/>
    </xf>
    <xf numFmtId="2" fontId="82" fillId="0" borderId="2" xfId="0" applyNumberFormat="1" applyFont="1" applyFill="1" applyBorder="1" applyAlignment="1">
      <alignment horizontal="right" vertical="top" wrapText="1" readingOrder="1"/>
    </xf>
    <xf numFmtId="2" fontId="3" fillId="0" borderId="3" xfId="0" applyNumberFormat="1" applyFont="1" applyFill="1" applyBorder="1" applyAlignment="1">
      <alignment vertical="top" wrapText="1"/>
    </xf>
    <xf numFmtId="0" fontId="82" fillId="0" borderId="2" xfId="0" applyNumberFormat="1" applyFont="1" applyFill="1" applyBorder="1" applyAlignment="1">
      <alignment horizontal="right" vertical="top" wrapText="1" readingOrder="1"/>
    </xf>
    <xf numFmtId="165" fontId="81" fillId="0" borderId="2" xfId="0" applyNumberFormat="1" applyFont="1" applyFill="1" applyBorder="1" applyAlignment="1">
      <alignment horizontal="right" vertical="top" wrapText="1" readingOrder="1"/>
    </xf>
    <xf numFmtId="165" fontId="5" fillId="0" borderId="18" xfId="0" applyNumberFormat="1" applyFont="1" applyBorder="1" applyAlignment="1">
      <alignment horizontal="right" vertical="top" wrapText="1" readingOrder="1"/>
    </xf>
    <xf numFmtId="0" fontId="8" fillId="0" borderId="18" xfId="0" applyFont="1" applyBorder="1" applyAlignment="1">
      <alignment vertical="top" wrapText="1"/>
    </xf>
    <xf numFmtId="0" fontId="5" fillId="0" borderId="1" xfId="0" applyFont="1" applyBorder="1" applyAlignment="1">
      <alignment horizontal="center" vertical="top" wrapText="1" readingOrder="1"/>
    </xf>
    <xf numFmtId="0" fontId="8" fillId="0" borderId="5" xfId="0" applyFont="1" applyBorder="1" applyAlignment="1">
      <alignment vertical="top" wrapText="1"/>
    </xf>
    <xf numFmtId="0" fontId="13" fillId="0" borderId="0" xfId="0" applyFont="1" applyAlignment="1">
      <alignment horizontal="center" vertical="center"/>
    </xf>
    <xf numFmtId="0" fontId="10" fillId="0" borderId="0" xfId="2" applyFont="1" applyAlignment="1">
      <alignment horizontal="center" vertical="center"/>
    </xf>
    <xf numFmtId="0" fontId="14" fillId="0" borderId="0" xfId="2"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xf>
    <xf numFmtId="165" fontId="5" fillId="0" borderId="2" xfId="0" applyNumberFormat="1" applyFont="1" applyFill="1" applyBorder="1" applyAlignment="1">
      <alignment horizontal="right" vertical="top" wrapText="1" readingOrder="1"/>
    </xf>
    <xf numFmtId="0" fontId="83" fillId="0" borderId="3" xfId="0" applyNumberFormat="1" applyFont="1" applyFill="1" applyBorder="1" applyAlignment="1">
      <alignment vertical="top" wrapText="1"/>
    </xf>
    <xf numFmtId="165" fontId="6" fillId="0" borderId="2" xfId="0" applyNumberFormat="1" applyFont="1" applyFill="1" applyBorder="1" applyAlignment="1">
      <alignment horizontal="right" vertical="top" wrapText="1" readingOrder="1"/>
    </xf>
    <xf numFmtId="0" fontId="20" fillId="0" borderId="0" xfId="0" applyFont="1" applyAlignment="1">
      <alignment horizontal="left" vertical="top" wrapText="1" readingOrder="1"/>
    </xf>
    <xf numFmtId="0" fontId="19" fillId="0" borderId="0" xfId="0" applyFont="1"/>
    <xf numFmtId="0" fontId="3" fillId="0" borderId="0" xfId="0" applyFont="1"/>
    <xf numFmtId="0" fontId="17" fillId="0" borderId="0" xfId="0" applyFont="1"/>
    <xf numFmtId="0" fontId="7" fillId="0" borderId="0" xfId="0" applyFont="1" applyAlignment="1">
      <alignment horizontal="right" vertical="top" wrapText="1" readingOrder="1"/>
    </xf>
    <xf numFmtId="3" fontId="5" fillId="0" borderId="2" xfId="0" applyNumberFormat="1" applyFont="1" applyBorder="1" applyAlignment="1">
      <alignment horizontal="right" vertical="top" wrapText="1" readingOrder="1"/>
    </xf>
    <xf numFmtId="166" fontId="5" fillId="0" borderId="2" xfId="0" applyNumberFormat="1" applyFont="1" applyBorder="1" applyAlignment="1">
      <alignment horizontal="right" vertical="top" wrapText="1" readingOrder="1"/>
    </xf>
    <xf numFmtId="0" fontId="6" fillId="0" borderId="14" xfId="0" applyFont="1" applyBorder="1" applyAlignment="1">
      <alignment horizontal="center" vertical="top" wrapText="1" readingOrder="1"/>
    </xf>
    <xf numFmtId="0" fontId="8" fillId="0" borderId="14" xfId="0" applyFont="1" applyBorder="1" applyAlignment="1">
      <alignment vertical="top" wrapText="1"/>
    </xf>
    <xf numFmtId="3" fontId="6" fillId="0" borderId="14" xfId="0" applyNumberFormat="1" applyFont="1" applyBorder="1" applyAlignment="1">
      <alignment horizontal="right" vertical="top" wrapText="1" readingOrder="1"/>
    </xf>
    <xf numFmtId="166" fontId="6" fillId="0" borderId="14" xfId="1" applyNumberFormat="1" applyFont="1" applyBorder="1" applyAlignment="1">
      <alignment horizontal="right" vertical="top" wrapText="1" readingOrder="1"/>
    </xf>
    <xf numFmtId="166" fontId="8" fillId="0" borderId="14" xfId="1" applyNumberFormat="1" applyFont="1" applyBorder="1" applyAlignment="1">
      <alignment vertical="top" wrapText="1"/>
    </xf>
    <xf numFmtId="0" fontId="6" fillId="0" borderId="14" xfId="0" applyFont="1" applyBorder="1" applyAlignment="1">
      <alignment horizontal="right" vertical="top" wrapText="1" readingOrder="1"/>
    </xf>
    <xf numFmtId="0" fontId="8" fillId="0" borderId="15" xfId="0" applyFont="1" applyBorder="1" applyAlignment="1">
      <alignment vertical="top" wrapText="1"/>
    </xf>
    <xf numFmtId="166" fontId="6" fillId="0" borderId="14" xfId="0" applyNumberFormat="1" applyFont="1" applyBorder="1" applyAlignment="1">
      <alignment horizontal="right" vertical="top" wrapText="1" readingOrder="1"/>
    </xf>
    <xf numFmtId="166" fontId="8" fillId="0" borderId="15" xfId="1" applyNumberFormat="1" applyFont="1" applyBorder="1" applyAlignment="1">
      <alignment vertical="top" wrapText="1"/>
    </xf>
    <xf numFmtId="0" fontId="6" fillId="0" borderId="39" xfId="0" applyFont="1" applyBorder="1" applyAlignment="1">
      <alignment horizontal="center" vertical="top" wrapText="1" readingOrder="1"/>
    </xf>
    <xf numFmtId="0" fontId="6" fillId="0" borderId="14" xfId="0" quotePrefix="1" applyFont="1" applyBorder="1" applyAlignment="1">
      <alignment horizontal="center" vertical="top" wrapText="1" readingOrder="1"/>
    </xf>
    <xf numFmtId="0" fontId="6" fillId="0" borderId="11" xfId="0" applyFont="1" applyBorder="1" applyAlignment="1">
      <alignment horizontal="center" vertical="top" wrapText="1" readingOrder="1"/>
    </xf>
    <xf numFmtId="0" fontId="8" fillId="0" borderId="11" xfId="0" applyFont="1" applyBorder="1" applyAlignment="1">
      <alignment vertical="top" wrapText="1"/>
    </xf>
    <xf numFmtId="3" fontId="6" fillId="0" borderId="11" xfId="0" applyNumberFormat="1" applyFont="1" applyBorder="1" applyAlignment="1">
      <alignment horizontal="right" vertical="top" wrapText="1" readingOrder="1"/>
    </xf>
    <xf numFmtId="0" fontId="6" fillId="0" borderId="11" xfId="0" applyFont="1" applyBorder="1" applyAlignment="1">
      <alignment horizontal="right" vertical="top" wrapText="1" readingOrder="1"/>
    </xf>
    <xf numFmtId="0" fontId="8" fillId="0" borderId="12" xfId="0" applyFont="1" applyBorder="1" applyAlignment="1">
      <alignment vertical="top" wrapText="1"/>
    </xf>
    <xf numFmtId="166" fontId="6" fillId="0" borderId="39" xfId="0" applyNumberFormat="1" applyFont="1" applyBorder="1" applyAlignment="1">
      <alignment horizontal="center" vertical="top" wrapText="1" readingOrder="1"/>
    </xf>
    <xf numFmtId="0" fontId="6" fillId="0" borderId="15" xfId="0" applyFont="1" applyBorder="1" applyAlignment="1">
      <alignment horizontal="center" vertical="top" wrapText="1" readingOrder="1"/>
    </xf>
    <xf numFmtId="166" fontId="6" fillId="0" borderId="39" xfId="1" applyNumberFormat="1" applyFont="1" applyBorder="1" applyAlignment="1">
      <alignment horizontal="center" vertical="top" wrapText="1" readingOrder="1"/>
    </xf>
    <xf numFmtId="166" fontId="6" fillId="0" borderId="15" xfId="1" applyNumberFormat="1" applyFont="1" applyBorder="1" applyAlignment="1">
      <alignment horizontal="center" vertical="top" wrapText="1" readingOrder="1"/>
    </xf>
    <xf numFmtId="166" fontId="6" fillId="0" borderId="14" xfId="1" applyNumberFormat="1" applyFont="1" applyBorder="1" applyAlignment="1">
      <alignment horizontal="center" vertical="top" wrapText="1" readingOrder="1"/>
    </xf>
    <xf numFmtId="166" fontId="6" fillId="0" borderId="14" xfId="1" quotePrefix="1" applyNumberFormat="1" applyFont="1" applyBorder="1" applyAlignment="1">
      <alignment horizontal="right" vertical="top" wrapText="1" readingOrder="1"/>
    </xf>
    <xf numFmtId="0" fontId="30" fillId="0" borderId="0" xfId="3" applyFont="1" applyAlignment="1">
      <alignment horizontal="center"/>
    </xf>
    <xf numFmtId="0" fontId="10" fillId="0" borderId="0" xfId="3" applyFont="1" applyAlignment="1">
      <alignment horizontal="center"/>
    </xf>
    <xf numFmtId="0" fontId="28" fillId="0" borderId="0" xfId="3" applyFont="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4" fillId="0" borderId="26" xfId="3" applyFont="1" applyBorder="1" applyAlignment="1">
      <alignment horizontal="center" vertical="center"/>
    </xf>
    <xf numFmtId="0" fontId="14" fillId="0" borderId="25" xfId="3" applyFont="1" applyBorder="1" applyAlignment="1">
      <alignment horizontal="center" vertical="center"/>
    </xf>
    <xf numFmtId="0" fontId="29" fillId="0" borderId="26" xfId="3" applyFont="1" applyBorder="1" applyAlignment="1">
      <alignment horizontal="center" vertical="center"/>
    </xf>
    <xf numFmtId="0" fontId="29" fillId="0" borderId="25" xfId="3" applyFont="1" applyBorder="1" applyAlignment="1">
      <alignment horizontal="center" vertical="center"/>
    </xf>
    <xf numFmtId="0" fontId="30" fillId="0" borderId="0" xfId="3" applyFont="1" applyAlignment="1">
      <alignment horizontal="center" vertical="center"/>
    </xf>
    <xf numFmtId="0" fontId="14" fillId="0" borderId="20" xfId="3" applyFont="1" applyBorder="1" applyAlignment="1">
      <alignment horizontal="center" vertical="center"/>
    </xf>
    <xf numFmtId="0" fontId="14" fillId="0" borderId="28" xfId="3" applyFont="1" applyBorder="1" applyAlignment="1">
      <alignment horizontal="center" vertical="center"/>
    </xf>
    <xf numFmtId="0" fontId="14" fillId="0" borderId="21" xfId="3" applyFont="1" applyBorder="1" applyAlignment="1">
      <alignment horizontal="center" vertical="center"/>
    </xf>
    <xf numFmtId="0" fontId="13" fillId="0" borderId="0" xfId="3" applyFont="1" applyAlignment="1">
      <alignment horizontal="center" vertical="center" wrapText="1"/>
    </xf>
    <xf numFmtId="0" fontId="29" fillId="0" borderId="18" xfId="3" applyFont="1" applyBorder="1" applyAlignment="1">
      <alignment horizontal="center" vertical="center"/>
    </xf>
    <xf numFmtId="0" fontId="29" fillId="0" borderId="26" xfId="3" applyFont="1" applyBorder="1" applyAlignment="1">
      <alignment horizontal="center" vertical="center" wrapText="1"/>
    </xf>
    <xf numFmtId="0" fontId="29" fillId="0" borderId="25" xfId="3" applyFont="1" applyBorder="1" applyAlignment="1">
      <alignment horizontal="center" vertical="center" wrapText="1"/>
    </xf>
    <xf numFmtId="0" fontId="14" fillId="0" borderId="18" xfId="2" applyFont="1" applyBorder="1" applyAlignment="1">
      <alignment horizontal="center" vertical="center" wrapText="1"/>
    </xf>
    <xf numFmtId="0" fontId="32" fillId="0" borderId="0" xfId="4" applyFont="1" applyAlignment="1">
      <alignment horizontal="center"/>
    </xf>
    <xf numFmtId="0" fontId="33" fillId="0" borderId="0" xfId="2" applyFont="1" applyAlignment="1">
      <alignment horizontal="center" vertical="center"/>
    </xf>
    <xf numFmtId="0" fontId="34" fillId="0" borderId="0" xfId="2" applyFont="1" applyAlignment="1">
      <alignment horizontal="center" vertical="center"/>
    </xf>
    <xf numFmtId="0" fontId="35" fillId="0" borderId="0" xfId="2" applyFont="1" applyAlignment="1">
      <alignment horizontal="center" vertical="center" wrapText="1"/>
    </xf>
    <xf numFmtId="0" fontId="35" fillId="0" borderId="32" xfId="2" applyFont="1" applyBorder="1" applyAlignment="1">
      <alignment horizontal="center" vertical="center" wrapText="1"/>
    </xf>
    <xf numFmtId="0" fontId="33" fillId="0" borderId="0" xfId="2" applyFont="1" applyAlignment="1">
      <alignment horizontal="center" vertical="center" wrapText="1"/>
    </xf>
    <xf numFmtId="0" fontId="33" fillId="0" borderId="32" xfId="2" applyFont="1" applyBorder="1" applyAlignment="1">
      <alignment horizontal="center" vertical="center" wrapText="1"/>
    </xf>
    <xf numFmtId="0" fontId="33" fillId="0" borderId="0" xfId="2" applyFont="1" applyAlignment="1">
      <alignment vertical="center"/>
    </xf>
    <xf numFmtId="0" fontId="34" fillId="0" borderId="32" xfId="2" applyFont="1" applyBorder="1" applyAlignment="1">
      <alignment horizontal="right" vertical="center"/>
    </xf>
    <xf numFmtId="0" fontId="14" fillId="0" borderId="26" xfId="2" applyFont="1" applyBorder="1" applyAlignment="1">
      <alignment horizontal="center" vertical="center" wrapText="1"/>
    </xf>
    <xf numFmtId="0" fontId="14" fillId="0" borderId="29" xfId="2" applyFont="1" applyBorder="1" applyAlignment="1">
      <alignment horizontal="center" vertical="center" wrapText="1"/>
    </xf>
    <xf numFmtId="0" fontId="14" fillId="0" borderId="25" xfId="2" applyFont="1" applyBorder="1" applyAlignment="1">
      <alignment horizontal="center" vertical="center" wrapText="1"/>
    </xf>
    <xf numFmtId="0" fontId="39" fillId="0" borderId="27" xfId="2" applyFont="1" applyBorder="1" applyAlignment="1">
      <alignment horizontal="justify" vertical="center" wrapText="1"/>
    </xf>
    <xf numFmtId="0" fontId="37" fillId="0" borderId="18" xfId="2" applyFont="1" applyBorder="1" applyAlignment="1">
      <alignment horizontal="center" vertical="center"/>
    </xf>
    <xf numFmtId="0" fontId="43" fillId="0" borderId="0" xfId="3" applyFont="1" applyAlignment="1">
      <alignment horizontal="center" vertical="center"/>
    </xf>
    <xf numFmtId="0" fontId="34" fillId="0" borderId="22" xfId="2" applyFont="1" applyBorder="1" applyAlignment="1">
      <alignment horizontal="left" vertical="center" wrapText="1"/>
    </xf>
    <xf numFmtId="0" fontId="34" fillId="0" borderId="22" xfId="2" applyFont="1" applyBorder="1" applyAlignment="1">
      <alignment horizontal="left" vertical="center"/>
    </xf>
    <xf numFmtId="0" fontId="52" fillId="0" borderId="0" xfId="3" applyFont="1" applyAlignment="1">
      <alignment horizontal="center" vertical="center" wrapText="1"/>
    </xf>
    <xf numFmtId="0" fontId="51" fillId="0" borderId="0" xfId="3" applyFont="1" applyAlignment="1">
      <alignment horizontal="center" vertical="center" wrapText="1"/>
    </xf>
    <xf numFmtId="0" fontId="29" fillId="0" borderId="0" xfId="8" applyFont="1" applyAlignment="1">
      <alignment horizontal="center" wrapText="1"/>
    </xf>
    <xf numFmtId="0" fontId="31" fillId="0" borderId="0" xfId="8" applyFont="1" applyAlignment="1">
      <alignment horizontal="center" wrapText="1"/>
    </xf>
    <xf numFmtId="167" fontId="31" fillId="0" borderId="0" xfId="9" applyNumberFormat="1" applyFont="1" applyAlignment="1">
      <alignment horizontal="right" vertical="center"/>
    </xf>
    <xf numFmtId="167" fontId="9" fillId="0" borderId="18" xfId="9" applyNumberFormat="1" applyFont="1" applyBorder="1" applyAlignment="1">
      <alignment horizontal="center" vertical="center" wrapText="1"/>
    </xf>
    <xf numFmtId="0" fontId="53" fillId="0" borderId="0" xfId="11" applyFont="1" applyAlignment="1">
      <alignment horizontal="left"/>
    </xf>
    <xf numFmtId="0" fontId="30" fillId="0" borderId="0" xfId="11" applyFont="1" applyAlignment="1">
      <alignment horizontal="center" vertical="center"/>
    </xf>
    <xf numFmtId="0" fontId="28" fillId="0" borderId="0" xfId="11" applyFont="1" applyAlignment="1">
      <alignment horizontal="center" vertical="center"/>
    </xf>
    <xf numFmtId="0" fontId="59" fillId="0" borderId="18" xfId="11" applyFont="1" applyBorder="1" applyAlignment="1">
      <alignment horizontal="center" vertical="center" wrapText="1"/>
    </xf>
    <xf numFmtId="0" fontId="59" fillId="0" borderId="26" xfId="11" applyFont="1" applyBorder="1" applyAlignment="1">
      <alignment horizontal="center" vertical="center" wrapText="1"/>
    </xf>
    <xf numFmtId="0" fontId="59" fillId="0" borderId="29" xfId="11" applyFont="1" applyBorder="1" applyAlignment="1">
      <alignment horizontal="center" vertical="center" wrapText="1"/>
    </xf>
    <xf numFmtId="0" fontId="59" fillId="0" borderId="25" xfId="11" applyFont="1" applyBorder="1" applyAlignment="1">
      <alignment horizontal="center" vertical="center" wrapText="1"/>
    </xf>
    <xf numFmtId="0" fontId="60" fillId="0" borderId="18" xfId="11" applyFont="1" applyBorder="1" applyAlignment="1">
      <alignment horizontal="center" vertical="center" wrapText="1"/>
    </xf>
    <xf numFmtId="0" fontId="59" fillId="0" borderId="35" xfId="11" applyFont="1" applyBorder="1" applyAlignment="1">
      <alignment horizontal="center" vertical="center" wrapText="1"/>
    </xf>
    <xf numFmtId="0" fontId="59" fillId="0" borderId="36" xfId="11" applyFont="1" applyBorder="1" applyAlignment="1">
      <alignment horizontal="center" vertical="center" wrapText="1"/>
    </xf>
    <xf numFmtId="0" fontId="5" fillId="0" borderId="0" xfId="0" applyNumberFormat="1" applyFont="1" applyFill="1" applyBorder="1" applyAlignment="1">
      <alignment horizontal="center" vertical="top" wrapText="1" readingOrder="1"/>
    </xf>
    <xf numFmtId="0" fontId="3" fillId="0" borderId="0" xfId="0" applyFont="1" applyFill="1" applyBorder="1"/>
    <xf numFmtId="0" fontId="71" fillId="0" borderId="0" xfId="0" applyNumberFormat="1" applyFont="1" applyFill="1" applyBorder="1" applyAlignment="1">
      <alignment horizontal="left" vertical="top" wrapText="1" readingOrder="1"/>
    </xf>
    <xf numFmtId="0" fontId="72" fillId="0" borderId="0" xfId="0" applyNumberFormat="1" applyFont="1" applyFill="1" applyBorder="1" applyAlignment="1">
      <alignment horizontal="right" vertical="top" wrapText="1" readingOrder="1"/>
    </xf>
    <xf numFmtId="0" fontId="9" fillId="0" borderId="0" xfId="0" applyFont="1" applyFill="1" applyBorder="1"/>
    <xf numFmtId="0" fontId="47" fillId="0" borderId="8" xfId="0" applyNumberFormat="1" applyFont="1" applyFill="1" applyBorder="1" applyAlignment="1">
      <alignment horizontal="center" vertical="top" wrapText="1" readingOrder="1"/>
    </xf>
    <xf numFmtId="0" fontId="3" fillId="0" borderId="4" xfId="0" applyNumberFormat="1" applyFont="1" applyFill="1" applyBorder="1" applyAlignment="1">
      <alignment vertical="top" wrapText="1"/>
    </xf>
    <xf numFmtId="0" fontId="14" fillId="0" borderId="0" xfId="8" applyFont="1" applyAlignment="1">
      <alignment horizontal="center"/>
    </xf>
    <xf numFmtId="0" fontId="14" fillId="0" borderId="34" xfId="8" applyFont="1" applyBorder="1" applyAlignment="1">
      <alignment horizontal="center"/>
    </xf>
    <xf numFmtId="0" fontId="14" fillId="0" borderId="0" xfId="3" applyFont="1" applyAlignment="1">
      <alignment horizontal="center"/>
    </xf>
    <xf numFmtId="0" fontId="14" fillId="0" borderId="0" xfId="0" applyFont="1" applyFill="1" applyBorder="1" applyAlignment="1">
      <alignment horizontal="center"/>
    </xf>
    <xf numFmtId="0" fontId="46" fillId="0" borderId="0" xfId="0" applyNumberFormat="1" applyFont="1" applyFill="1" applyBorder="1" applyAlignment="1">
      <alignment horizontal="left" vertical="top" wrapText="1" readingOrder="1"/>
    </xf>
    <xf numFmtId="0" fontId="16" fillId="0" borderId="0" xfId="0" applyNumberFormat="1" applyFont="1" applyFill="1" applyBorder="1" applyAlignment="1">
      <alignment horizontal="center" vertical="top" wrapText="1" readingOrder="1"/>
    </xf>
    <xf numFmtId="0" fontId="17" fillId="0" borderId="0" xfId="0" applyFont="1" applyFill="1" applyBorder="1"/>
    <xf numFmtId="0" fontId="70" fillId="0" borderId="0" xfId="0" applyNumberFormat="1" applyFont="1" applyFill="1" applyBorder="1" applyAlignment="1">
      <alignment horizontal="right" vertical="top" wrapText="1" readingOrder="1"/>
    </xf>
    <xf numFmtId="0" fontId="46" fillId="0" borderId="2" xfId="0" applyNumberFormat="1" applyFont="1" applyFill="1" applyBorder="1" applyAlignment="1">
      <alignment horizontal="center" vertical="top" wrapText="1" readingOrder="1"/>
    </xf>
    <xf numFmtId="0" fontId="46" fillId="0" borderId="1" xfId="0" applyNumberFormat="1" applyFont="1" applyFill="1" applyBorder="1" applyAlignment="1">
      <alignment horizontal="center" vertical="top" wrapText="1" readingOrder="1"/>
    </xf>
    <xf numFmtId="0" fontId="3" fillId="0" borderId="5" xfId="0" applyNumberFormat="1" applyFont="1" applyFill="1" applyBorder="1" applyAlignment="1">
      <alignment vertical="top" wrapText="1"/>
    </xf>
    <xf numFmtId="0" fontId="29" fillId="0" borderId="0" xfId="0" applyFont="1" applyFill="1" applyBorder="1" applyAlignment="1">
      <alignment horizontal="center"/>
    </xf>
    <xf numFmtId="165" fontId="79" fillId="0" borderId="2" xfId="0" applyNumberFormat="1" applyFont="1" applyFill="1" applyBorder="1" applyAlignment="1">
      <alignment horizontal="right" vertical="top" wrapText="1" readingOrder="1"/>
    </xf>
    <xf numFmtId="0" fontId="75" fillId="0" borderId="3" xfId="0" applyNumberFormat="1" applyFont="1" applyFill="1" applyBorder="1" applyAlignment="1">
      <alignment vertical="top" wrapText="1"/>
    </xf>
    <xf numFmtId="0" fontId="79" fillId="0" borderId="2" xfId="0" applyNumberFormat="1" applyFont="1" applyFill="1" applyBorder="1" applyAlignment="1">
      <alignment horizontal="right" vertical="top" wrapText="1" readingOrder="1"/>
    </xf>
    <xf numFmtId="165" fontId="78" fillId="0" borderId="2" xfId="0" applyNumberFormat="1" applyFont="1" applyFill="1" applyBorder="1" applyAlignment="1">
      <alignment horizontal="right" vertical="top" wrapText="1" readingOrder="1"/>
    </xf>
    <xf numFmtId="0" fontId="78" fillId="0" borderId="2" xfId="0" applyNumberFormat="1" applyFont="1" applyFill="1" applyBorder="1" applyAlignment="1">
      <alignment horizontal="right" vertical="top" wrapText="1" readingOrder="1"/>
    </xf>
    <xf numFmtId="0" fontId="76" fillId="0" borderId="6" xfId="0" applyNumberFormat="1" applyFont="1" applyFill="1" applyBorder="1" applyAlignment="1">
      <alignment horizontal="center" vertical="top" wrapText="1" readingOrder="1"/>
    </xf>
    <xf numFmtId="0" fontId="75" fillId="0" borderId="44" xfId="0" applyNumberFormat="1" applyFont="1" applyFill="1" applyBorder="1" applyAlignment="1">
      <alignment vertical="top" wrapText="1"/>
    </xf>
    <xf numFmtId="0" fontId="76" fillId="0" borderId="2" xfId="0" applyNumberFormat="1" applyFont="1" applyFill="1" applyBorder="1" applyAlignment="1">
      <alignment horizontal="center" vertical="top" wrapText="1" readingOrder="1"/>
    </xf>
    <xf numFmtId="2" fontId="78" fillId="0" borderId="2" xfId="0" applyNumberFormat="1" applyFont="1" applyFill="1" applyBorder="1" applyAlignment="1">
      <alignment horizontal="right" vertical="top" wrapText="1" readingOrder="1"/>
    </xf>
    <xf numFmtId="2" fontId="75" fillId="0" borderId="3" xfId="0" applyNumberFormat="1" applyFont="1" applyFill="1" applyBorder="1" applyAlignment="1">
      <alignment vertical="top" wrapText="1"/>
    </xf>
    <xf numFmtId="0" fontId="76" fillId="0" borderId="0" xfId="0" applyNumberFormat="1" applyFont="1" applyFill="1" applyBorder="1" applyAlignment="1">
      <alignment horizontal="right" vertical="top" wrapText="1" readingOrder="1"/>
    </xf>
    <xf numFmtId="0" fontId="75" fillId="0" borderId="0" xfId="0" applyFont="1" applyFill="1" applyBorder="1"/>
    <xf numFmtId="0" fontId="77" fillId="0" borderId="2" xfId="0" applyNumberFormat="1" applyFont="1" applyFill="1" applyBorder="1" applyAlignment="1">
      <alignment horizontal="center" vertical="top" wrapText="1" readingOrder="1"/>
    </xf>
    <xf numFmtId="0" fontId="75" fillId="0" borderId="4" xfId="0" applyNumberFormat="1" applyFont="1" applyFill="1" applyBorder="1" applyAlignment="1">
      <alignment vertical="top" wrapText="1"/>
    </xf>
    <xf numFmtId="0" fontId="77" fillId="0" borderId="1" xfId="0" applyNumberFormat="1" applyFont="1" applyFill="1" applyBorder="1" applyAlignment="1">
      <alignment horizontal="center" vertical="top" wrapText="1" readingOrder="1"/>
    </xf>
    <xf numFmtId="0" fontId="75" fillId="0" borderId="10" xfId="0" applyNumberFormat="1" applyFont="1" applyFill="1" applyBorder="1" applyAlignment="1">
      <alignment vertical="top" wrapText="1"/>
    </xf>
    <xf numFmtId="0" fontId="75" fillId="0" borderId="5" xfId="0" applyNumberFormat="1" applyFont="1" applyFill="1" applyBorder="1" applyAlignment="1">
      <alignment vertical="top" wrapText="1"/>
    </xf>
    <xf numFmtId="2" fontId="73" fillId="0" borderId="2" xfId="0" applyNumberFormat="1" applyFont="1" applyFill="1" applyBorder="1" applyAlignment="1">
      <alignment horizontal="right" vertical="top" wrapText="1" readingOrder="1"/>
    </xf>
    <xf numFmtId="0" fontId="73" fillId="0" borderId="2" xfId="0" applyNumberFormat="1" applyFont="1" applyFill="1" applyBorder="1" applyAlignment="1">
      <alignment horizontal="right" vertical="top" wrapText="1" readingOrder="1"/>
    </xf>
    <xf numFmtId="165" fontId="78" fillId="0" borderId="8" xfId="0" applyNumberFormat="1" applyFont="1" applyFill="1" applyBorder="1" applyAlignment="1">
      <alignment horizontal="center" vertical="top" wrapText="1" readingOrder="1"/>
    </xf>
    <xf numFmtId="165" fontId="78" fillId="0" borderId="3" xfId="0" applyNumberFormat="1" applyFont="1" applyFill="1" applyBorder="1" applyAlignment="1">
      <alignment horizontal="center" vertical="top" wrapText="1" readingOrder="1"/>
    </xf>
    <xf numFmtId="0" fontId="78" fillId="0" borderId="8" xfId="0" applyNumberFormat="1" applyFont="1" applyFill="1" applyBorder="1" applyAlignment="1">
      <alignment horizontal="center" vertical="top" wrapText="1" readingOrder="1"/>
    </xf>
    <xf numFmtId="0" fontId="78" fillId="0" borderId="3" xfId="0" applyNumberFormat="1" applyFont="1" applyFill="1" applyBorder="1" applyAlignment="1">
      <alignment horizontal="center" vertical="top" wrapText="1" readingOrder="1"/>
    </xf>
    <xf numFmtId="0" fontId="70" fillId="0" borderId="16" xfId="0" applyNumberFormat="1" applyFont="1" applyFill="1" applyBorder="1" applyAlignment="1">
      <alignment horizontal="left" vertical="top" wrapText="1" readingOrder="1"/>
    </xf>
    <xf numFmtId="0" fontId="3" fillId="0" borderId="15" xfId="0" applyNumberFormat="1" applyFont="1" applyFill="1" applyBorder="1" applyAlignment="1">
      <alignment vertical="top" wrapText="1"/>
    </xf>
    <xf numFmtId="0" fontId="3" fillId="0" borderId="14" xfId="0" applyNumberFormat="1" applyFont="1" applyFill="1" applyBorder="1" applyAlignment="1">
      <alignment vertical="top" wrapText="1"/>
    </xf>
    <xf numFmtId="0" fontId="70" fillId="0" borderId="14" xfId="0" applyNumberFormat="1" applyFont="1" applyFill="1" applyBorder="1" applyAlignment="1">
      <alignment horizontal="center" vertical="top" wrapText="1" readingOrder="1"/>
    </xf>
    <xf numFmtId="0" fontId="70" fillId="0" borderId="13" xfId="0" applyNumberFormat="1" applyFont="1" applyFill="1" applyBorder="1" applyAlignment="1">
      <alignment horizontal="left" vertical="top" wrapText="1" readingOrder="1"/>
    </xf>
    <xf numFmtId="0" fontId="3" fillId="0" borderId="12" xfId="0" applyNumberFormat="1" applyFont="1" applyFill="1" applyBorder="1" applyAlignment="1">
      <alignment vertical="top" wrapText="1"/>
    </xf>
    <xf numFmtId="0" fontId="3" fillId="0" borderId="11" xfId="0" applyNumberFormat="1" applyFont="1" applyFill="1" applyBorder="1" applyAlignment="1">
      <alignment vertical="top" wrapText="1"/>
    </xf>
    <xf numFmtId="0" fontId="70" fillId="0" borderId="11" xfId="0" applyNumberFormat="1" applyFont="1" applyFill="1" applyBorder="1" applyAlignment="1">
      <alignment horizontal="center" vertical="top" wrapText="1" readingOrder="1"/>
    </xf>
    <xf numFmtId="0" fontId="14" fillId="0" borderId="0" xfId="2" applyFont="1" applyFill="1" applyAlignment="1">
      <alignment horizontal="center"/>
    </xf>
    <xf numFmtId="0" fontId="14" fillId="0" borderId="0" xfId="2" applyFont="1" applyAlignment="1">
      <alignment horizontal="center"/>
    </xf>
    <xf numFmtId="0" fontId="8" fillId="0" borderId="0" xfId="2" applyFont="1" applyAlignment="1">
      <alignment horizontal="center"/>
    </xf>
    <xf numFmtId="0" fontId="8" fillId="0" borderId="0" xfId="2" applyFont="1" applyBorder="1" applyAlignment="1">
      <alignment horizontal="center"/>
    </xf>
    <xf numFmtId="0" fontId="10" fillId="0" borderId="0" xfId="2" applyFont="1" applyAlignment="1">
      <alignment horizontal="center"/>
    </xf>
    <xf numFmtId="0" fontId="10" fillId="0" borderId="0" xfId="2" applyFont="1" applyBorder="1" applyAlignment="1">
      <alignment horizontal="center"/>
    </xf>
    <xf numFmtId="0" fontId="47" fillId="0" borderId="2" xfId="0" applyNumberFormat="1" applyFont="1" applyFill="1" applyBorder="1" applyAlignment="1">
      <alignment horizontal="center" vertical="top" wrapText="1" readingOrder="1"/>
    </xf>
    <xf numFmtId="0" fontId="80" fillId="0" borderId="0" xfId="2" applyFont="1" applyAlignment="1">
      <alignment horizontal="center"/>
    </xf>
    <xf numFmtId="0" fontId="7" fillId="0" borderId="0" xfId="2" applyFont="1" applyAlignment="1">
      <alignment horizontal="center" vertical="top" wrapText="1" readingOrder="1"/>
    </xf>
  </cellXfs>
  <cellStyles count="13">
    <cellStyle name="Comma" xfId="1" builtinId="3"/>
    <cellStyle name="Comma 2" xfId="5"/>
    <cellStyle name="Comma 2 2" xfId="6"/>
    <cellStyle name="Comma 2 3" xfId="12"/>
    <cellStyle name="Comma 3" xfId="10"/>
    <cellStyle name="Normal" xfId="0" builtinId="0"/>
    <cellStyle name="Normal 2" xfId="2"/>
    <cellStyle name="Normal 3" xfId="3"/>
    <cellStyle name="Normal 4" xfId="4"/>
    <cellStyle name="Normal 4 2" xfId="7"/>
    <cellStyle name="Normal 4 3" xfId="9"/>
    <cellStyle name="Normal 5" xfId="8"/>
    <cellStyle name="Normal 5 2"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5"/>
  <sheetViews>
    <sheetView showGridLines="0" workbookViewId="0">
      <selection activeCell="F7" sqref="F7:H7"/>
    </sheetView>
  </sheetViews>
  <sheetFormatPr defaultColWidth="9.140625" defaultRowHeight="15" x14ac:dyDescent="0.25"/>
  <cols>
    <col min="1" max="1" width="1.7109375" style="13" customWidth="1"/>
    <col min="2" max="2" width="34.140625" style="13" customWidth="1"/>
    <col min="3" max="3" width="10.42578125" style="13" customWidth="1"/>
    <col min="4" max="4" width="6.42578125" style="13" customWidth="1"/>
    <col min="5" max="5" width="18.85546875" style="13" customWidth="1"/>
    <col min="6" max="6" width="7.42578125" style="13" customWidth="1"/>
    <col min="7" max="7" width="17.28515625" style="13" customWidth="1"/>
    <col min="8" max="8" width="12.42578125" style="13" customWidth="1"/>
    <col min="9" max="9" width="4.28515625" style="13" customWidth="1"/>
    <col min="10" max="10" width="12.140625" style="13" customWidth="1"/>
    <col min="11" max="11" width="0" style="13" hidden="1" customWidth="1"/>
    <col min="12" max="12" width="17.140625" style="13" customWidth="1"/>
    <col min="13" max="13" width="9.140625" style="13"/>
    <col min="14" max="14" width="17.85546875" style="13" customWidth="1"/>
    <col min="15" max="16384" width="9.140625" style="13"/>
  </cols>
  <sheetData>
    <row r="1" spans="2:14" s="2" customFormat="1" ht="21.75" customHeight="1" x14ac:dyDescent="0.25">
      <c r="B1" s="395" t="s">
        <v>1185</v>
      </c>
      <c r="C1" s="396"/>
      <c r="D1" s="396"/>
      <c r="E1" s="396"/>
      <c r="F1" s="396"/>
      <c r="J1" s="397" t="s">
        <v>148</v>
      </c>
      <c r="K1" s="397"/>
      <c r="L1" s="397"/>
    </row>
    <row r="2" spans="2:14" s="2" customFormat="1" ht="21" customHeight="1" x14ac:dyDescent="0.3">
      <c r="B2" s="398" t="s">
        <v>149</v>
      </c>
      <c r="C2" s="399"/>
      <c r="D2" s="399"/>
      <c r="E2" s="399"/>
      <c r="F2" s="399"/>
      <c r="G2" s="399"/>
      <c r="H2" s="399"/>
      <c r="I2" s="399"/>
      <c r="J2" s="399"/>
      <c r="K2" s="399"/>
      <c r="L2" s="399"/>
    </row>
    <row r="3" spans="2:14" s="2" customFormat="1" ht="15.75" x14ac:dyDescent="0.25">
      <c r="B3" s="400" t="s">
        <v>1186</v>
      </c>
      <c r="C3" s="400"/>
      <c r="D3" s="400"/>
      <c r="E3" s="400"/>
      <c r="F3" s="400"/>
      <c r="G3" s="400"/>
      <c r="H3" s="400"/>
      <c r="I3" s="400"/>
      <c r="J3" s="400"/>
      <c r="K3" s="400"/>
      <c r="L3" s="400"/>
    </row>
    <row r="4" spans="2:14" s="2" customFormat="1" ht="18" customHeight="1" x14ac:dyDescent="0.25">
      <c r="B4" s="401" t="s">
        <v>150</v>
      </c>
      <c r="C4" s="396"/>
      <c r="D4" s="396"/>
      <c r="E4" s="396"/>
      <c r="F4" s="396"/>
      <c r="G4" s="396"/>
      <c r="H4" s="396"/>
      <c r="I4" s="396"/>
      <c r="J4" s="396"/>
      <c r="K4" s="396"/>
      <c r="L4" s="396"/>
    </row>
    <row r="5" spans="2:14" s="2" customFormat="1" ht="21.75" customHeight="1" x14ac:dyDescent="0.25">
      <c r="B5" s="3" t="s">
        <v>151</v>
      </c>
      <c r="C5" s="390" t="s">
        <v>152</v>
      </c>
      <c r="D5" s="391"/>
      <c r="E5" s="3" t="s">
        <v>153</v>
      </c>
      <c r="F5" s="392" t="s">
        <v>154</v>
      </c>
      <c r="G5" s="393"/>
      <c r="H5" s="394"/>
      <c r="I5" s="392" t="s">
        <v>152</v>
      </c>
      <c r="J5" s="394"/>
      <c r="L5" s="163" t="s">
        <v>155</v>
      </c>
    </row>
    <row r="6" spans="2:14" s="2" customFormat="1" ht="21.75" customHeight="1" x14ac:dyDescent="0.25">
      <c r="B6" s="5" t="s">
        <v>11</v>
      </c>
      <c r="C6" s="402" t="s">
        <v>12</v>
      </c>
      <c r="D6" s="403"/>
      <c r="E6" s="6" t="s">
        <v>15</v>
      </c>
      <c r="F6" s="404" t="s">
        <v>16</v>
      </c>
      <c r="G6" s="393"/>
      <c r="H6" s="394"/>
      <c r="I6" s="404" t="s">
        <v>17</v>
      </c>
      <c r="J6" s="394"/>
      <c r="L6" s="164" t="s">
        <v>53</v>
      </c>
    </row>
    <row r="7" spans="2:14" s="2" customFormat="1" ht="21.75" customHeight="1" x14ac:dyDescent="0.25">
      <c r="B7" s="7" t="s">
        <v>156</v>
      </c>
      <c r="C7" s="405">
        <f>E7</f>
        <v>134085715562</v>
      </c>
      <c r="D7" s="406"/>
      <c r="E7" s="8">
        <f>E8</f>
        <v>134085715562</v>
      </c>
      <c r="F7" s="407" t="s">
        <v>157</v>
      </c>
      <c r="G7" s="393"/>
      <c r="H7" s="394"/>
      <c r="I7" s="408">
        <f>L7</f>
        <v>130715174435</v>
      </c>
      <c r="J7" s="394"/>
      <c r="L7" s="165">
        <f>L8</f>
        <v>130715174435</v>
      </c>
      <c r="N7" s="266"/>
    </row>
    <row r="8" spans="2:14" s="2" customFormat="1" ht="21.75" customHeight="1" x14ac:dyDescent="0.25">
      <c r="B8" s="7" t="s">
        <v>158</v>
      </c>
      <c r="C8" s="405">
        <f t="shared" ref="C8:C16" si="0">E8</f>
        <v>134085715562</v>
      </c>
      <c r="D8" s="406"/>
      <c r="E8" s="8">
        <f>E9+E10+E11+E13+E15+E12</f>
        <v>134085715562</v>
      </c>
      <c r="F8" s="407" t="s">
        <v>159</v>
      </c>
      <c r="G8" s="393"/>
      <c r="H8" s="394"/>
      <c r="I8" s="408">
        <f>L8</f>
        <v>130715174435</v>
      </c>
      <c r="J8" s="394"/>
      <c r="L8" s="165">
        <f>L9+L10+L11+L12+L13+L14+L15+L16+L17+L18</f>
        <v>130715174435</v>
      </c>
      <c r="N8" s="266"/>
    </row>
    <row r="9" spans="2:14" s="2" customFormat="1" ht="34.5" customHeight="1" x14ac:dyDescent="0.25">
      <c r="B9" s="9" t="s">
        <v>160</v>
      </c>
      <c r="C9" s="409">
        <f t="shared" si="0"/>
        <v>378597557</v>
      </c>
      <c r="D9" s="410"/>
      <c r="E9" s="10">
        <v>378597557</v>
      </c>
      <c r="F9" s="411" t="s">
        <v>161</v>
      </c>
      <c r="G9" s="412"/>
      <c r="H9" s="413"/>
      <c r="I9" s="409">
        <f>L9</f>
        <v>320000000</v>
      </c>
      <c r="J9" s="410"/>
      <c r="L9" s="166">
        <v>320000000</v>
      </c>
      <c r="N9" s="139"/>
    </row>
    <row r="10" spans="2:14" s="2" customFormat="1" ht="29.25" customHeight="1" x14ac:dyDescent="0.25">
      <c r="B10" s="9" t="s">
        <v>162</v>
      </c>
      <c r="C10" s="409">
        <f t="shared" si="0"/>
        <v>0</v>
      </c>
      <c r="D10" s="410"/>
      <c r="E10" s="10"/>
      <c r="F10" s="414" t="s">
        <v>163</v>
      </c>
      <c r="G10" s="393"/>
      <c r="H10" s="394"/>
      <c r="I10" s="415">
        <v>0</v>
      </c>
      <c r="J10" s="394"/>
      <c r="L10" s="166">
        <v>0</v>
      </c>
    </row>
    <row r="11" spans="2:14" s="2" customFormat="1" ht="21.75" customHeight="1" x14ac:dyDescent="0.25">
      <c r="B11" s="9" t="s">
        <v>164</v>
      </c>
      <c r="C11" s="405">
        <f t="shared" si="0"/>
        <v>0</v>
      </c>
      <c r="D11" s="406"/>
      <c r="E11" s="10">
        <v>0</v>
      </c>
      <c r="F11" s="414" t="s">
        <v>165</v>
      </c>
      <c r="G11" s="393"/>
      <c r="H11" s="394"/>
      <c r="I11" s="415">
        <f>L11</f>
        <v>123065212829</v>
      </c>
      <c r="J11" s="394"/>
      <c r="L11" s="265">
        <v>123065212829</v>
      </c>
    </row>
    <row r="12" spans="2:14" s="2" customFormat="1" ht="21.75" customHeight="1" x14ac:dyDescent="0.25">
      <c r="B12" s="9" t="s">
        <v>166</v>
      </c>
      <c r="C12" s="409">
        <f t="shared" si="0"/>
        <v>248491797</v>
      </c>
      <c r="D12" s="410"/>
      <c r="E12" s="10">
        <v>248491797</v>
      </c>
      <c r="F12" s="414" t="s">
        <v>167</v>
      </c>
      <c r="G12" s="393"/>
      <c r="H12" s="394"/>
      <c r="I12" s="415"/>
      <c r="J12" s="394"/>
      <c r="L12" s="166"/>
    </row>
    <row r="13" spans="2:14" s="2" customFormat="1" ht="44.25" customHeight="1" x14ac:dyDescent="0.25">
      <c r="B13" s="9" t="s">
        <v>168</v>
      </c>
      <c r="C13" s="409">
        <f t="shared" si="0"/>
        <v>2043199208</v>
      </c>
      <c r="D13" s="410"/>
      <c r="E13" s="10">
        <v>2043199208</v>
      </c>
      <c r="F13" s="414" t="s">
        <v>169</v>
      </c>
      <c r="G13" s="393"/>
      <c r="H13" s="394"/>
      <c r="I13" s="415">
        <v>0</v>
      </c>
      <c r="J13" s="394"/>
      <c r="L13" s="166">
        <v>0</v>
      </c>
    </row>
    <row r="14" spans="2:14" s="2" customFormat="1" ht="21.75" customHeight="1" x14ac:dyDescent="0.25">
      <c r="B14" s="9" t="s">
        <v>170</v>
      </c>
      <c r="C14" s="409">
        <f t="shared" si="0"/>
        <v>0</v>
      </c>
      <c r="D14" s="410"/>
      <c r="E14" s="10">
        <v>0</v>
      </c>
      <c r="F14" s="414" t="s">
        <v>171</v>
      </c>
      <c r="G14" s="393"/>
      <c r="H14" s="394"/>
      <c r="I14" s="415"/>
      <c r="J14" s="394"/>
      <c r="L14" s="166"/>
    </row>
    <row r="15" spans="2:14" s="2" customFormat="1" ht="31.5" customHeight="1" x14ac:dyDescent="0.25">
      <c r="B15" s="9" t="s">
        <v>172</v>
      </c>
      <c r="C15" s="409">
        <f t="shared" si="0"/>
        <v>131415427000</v>
      </c>
      <c r="D15" s="410"/>
      <c r="E15" s="10">
        <f>E16+E17</f>
        <v>131415427000</v>
      </c>
      <c r="F15" s="414" t="s">
        <v>173</v>
      </c>
      <c r="G15" s="393"/>
      <c r="H15" s="394"/>
      <c r="I15" s="415">
        <v>0</v>
      </c>
      <c r="J15" s="394"/>
      <c r="L15" s="166">
        <v>0</v>
      </c>
    </row>
    <row r="16" spans="2:14" s="2" customFormat="1" ht="21.75" customHeight="1" x14ac:dyDescent="0.25">
      <c r="B16" s="11" t="s">
        <v>174</v>
      </c>
      <c r="C16" s="416">
        <f t="shared" si="0"/>
        <v>78238000000</v>
      </c>
      <c r="D16" s="417"/>
      <c r="E16" s="12">
        <v>78238000000</v>
      </c>
      <c r="F16" s="414" t="s">
        <v>175</v>
      </c>
      <c r="G16" s="393"/>
      <c r="H16" s="394"/>
      <c r="I16" s="418">
        <f>L16</f>
        <v>7329961606</v>
      </c>
      <c r="J16" s="394"/>
      <c r="K16" s="162"/>
      <c r="L16" s="167">
        <v>7329961606</v>
      </c>
    </row>
    <row r="17" spans="2:12" s="2" customFormat="1" ht="21.75" customHeight="1" x14ac:dyDescent="0.25">
      <c r="B17" s="11" t="s">
        <v>176</v>
      </c>
      <c r="C17" s="416">
        <f>E17</f>
        <v>53177427000</v>
      </c>
      <c r="D17" s="417"/>
      <c r="E17" s="12">
        <v>53177427000</v>
      </c>
      <c r="F17" s="414" t="s">
        <v>177</v>
      </c>
      <c r="G17" s="393"/>
      <c r="H17" s="394"/>
      <c r="I17" s="415"/>
      <c r="J17" s="394"/>
      <c r="L17" s="166"/>
    </row>
    <row r="18" spans="2:12" s="2" customFormat="1" ht="46.5" customHeight="1" x14ac:dyDescent="0.25">
      <c r="B18" s="9"/>
      <c r="C18" s="409"/>
      <c r="D18" s="410"/>
      <c r="E18" s="10"/>
      <c r="F18" s="420" t="s">
        <v>178</v>
      </c>
      <c r="G18" s="421"/>
      <c r="H18" s="422"/>
      <c r="I18" s="415"/>
      <c r="J18" s="394"/>
      <c r="L18" s="166"/>
    </row>
    <row r="19" spans="2:12" s="2" customFormat="1" ht="32.25" customHeight="1" x14ac:dyDescent="0.25">
      <c r="B19" s="7" t="s">
        <v>179</v>
      </c>
      <c r="C19" s="405">
        <f>E19</f>
        <v>3370541127</v>
      </c>
      <c r="D19" s="406"/>
      <c r="E19" s="8">
        <f>E7-L7</f>
        <v>3370541127</v>
      </c>
      <c r="F19" s="414"/>
      <c r="G19" s="393"/>
      <c r="H19" s="394"/>
      <c r="I19" s="415">
        <v>0</v>
      </c>
      <c r="J19" s="394"/>
      <c r="L19" s="166">
        <v>0</v>
      </c>
    </row>
    <row r="20" spans="2:12" s="2" customFormat="1" ht="54" customHeight="1" x14ac:dyDescent="0.25">
      <c r="B20" s="419" t="s">
        <v>180</v>
      </c>
      <c r="C20" s="396"/>
      <c r="D20" s="419" t="s">
        <v>181</v>
      </c>
      <c r="E20" s="396"/>
      <c r="F20" s="396"/>
      <c r="G20" s="396"/>
      <c r="J20" s="419" t="s">
        <v>182</v>
      </c>
      <c r="K20" s="396"/>
      <c r="L20" s="396"/>
    </row>
    <row r="21" spans="2:12" s="2" customFormat="1" ht="17.25" customHeight="1" x14ac:dyDescent="0.25"/>
    <row r="22" spans="2:12" s="2" customFormat="1" ht="15.75" x14ac:dyDescent="0.25"/>
    <row r="23" spans="2:12" s="2" customFormat="1" ht="15.75" x14ac:dyDescent="0.25"/>
    <row r="24" spans="2:12" s="2" customFormat="1" ht="15.75" x14ac:dyDescent="0.25"/>
    <row r="25" spans="2:12" s="2" customFormat="1" ht="15.75" x14ac:dyDescent="0.25"/>
  </sheetData>
  <mergeCells count="53">
    <mergeCell ref="B20:C20"/>
    <mergeCell ref="D20:G20"/>
    <mergeCell ref="J20:L20"/>
    <mergeCell ref="C18:D18"/>
    <mergeCell ref="F18:H18"/>
    <mergeCell ref="I18:J18"/>
    <mergeCell ref="C19:D19"/>
    <mergeCell ref="F19:H19"/>
    <mergeCell ref="I19:J19"/>
    <mergeCell ref="C16:D16"/>
    <mergeCell ref="F16:H16"/>
    <mergeCell ref="I16:J16"/>
    <mergeCell ref="C17:D17"/>
    <mergeCell ref="F17:H17"/>
    <mergeCell ref="I17:J17"/>
    <mergeCell ref="C14:D14"/>
    <mergeCell ref="F14:H14"/>
    <mergeCell ref="I14:J14"/>
    <mergeCell ref="C15:D15"/>
    <mergeCell ref="F15:H15"/>
    <mergeCell ref="I15:J15"/>
    <mergeCell ref="C12:D12"/>
    <mergeCell ref="F12:H12"/>
    <mergeCell ref="I12:J12"/>
    <mergeCell ref="C13:D13"/>
    <mergeCell ref="F13:H13"/>
    <mergeCell ref="I13:J13"/>
    <mergeCell ref="C10:D10"/>
    <mergeCell ref="F10:H10"/>
    <mergeCell ref="I10:J10"/>
    <mergeCell ref="C11:D11"/>
    <mergeCell ref="F11:H11"/>
    <mergeCell ref="I11:J11"/>
    <mergeCell ref="C8:D8"/>
    <mergeCell ref="F8:H8"/>
    <mergeCell ref="I8:J8"/>
    <mergeCell ref="C9:D9"/>
    <mergeCell ref="F9:H9"/>
    <mergeCell ref="I9:J9"/>
    <mergeCell ref="C6:D6"/>
    <mergeCell ref="F6:H6"/>
    <mergeCell ref="I6:J6"/>
    <mergeCell ref="C7:D7"/>
    <mergeCell ref="F7:H7"/>
    <mergeCell ref="I7:J7"/>
    <mergeCell ref="C5:D5"/>
    <mergeCell ref="F5:H5"/>
    <mergeCell ref="I5:J5"/>
    <mergeCell ref="B1:F1"/>
    <mergeCell ref="J1:L1"/>
    <mergeCell ref="B2:L2"/>
    <mergeCell ref="B3:L3"/>
    <mergeCell ref="B4:L4"/>
  </mergeCells>
  <pageMargins left="0.25" right="0.25" top="0.25" bottom="0.64166929133858297" header="0.25" footer="0.25"/>
  <pageSetup paperSize="9" orientation="landscape" verticalDpi="300" r:id="rId1"/>
  <headerFooter alignWithMargins="0">
    <oddFooter>&amp;C&amp;"Arial,Regular"&amp;10&amp;P/&amp;N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63"/>
  <sheetViews>
    <sheetView showGridLines="0" workbookViewId="0">
      <selection activeCell="B2" sqref="B2:L2"/>
    </sheetView>
  </sheetViews>
  <sheetFormatPr defaultColWidth="9.140625" defaultRowHeight="15" x14ac:dyDescent="0.25"/>
  <cols>
    <col min="1" max="1" width="2.85546875" style="155" customWidth="1"/>
    <col min="2" max="2" width="5.85546875" style="155" customWidth="1"/>
    <col min="3" max="3" width="46.5703125" style="155" customWidth="1"/>
    <col min="4" max="4" width="16.42578125" style="155" customWidth="1"/>
    <col min="5" max="5" width="17.140625" style="155" customWidth="1"/>
    <col min="6" max="6" width="17.28515625" style="155" customWidth="1"/>
    <col min="7" max="7" width="0" style="155" hidden="1" customWidth="1"/>
    <col min="8" max="8" width="17" style="155" customWidth="1"/>
    <col min="9" max="9" width="9.28515625" style="155" customWidth="1"/>
    <col min="10" max="10" width="9.140625" style="155" customWidth="1"/>
    <col min="11" max="11" width="0" style="155" hidden="1" customWidth="1"/>
    <col min="12" max="12" width="0.42578125" style="155" customWidth="1"/>
    <col min="13" max="13" width="3.85546875" style="155" customWidth="1"/>
    <col min="14" max="14" width="9.5703125" style="155" customWidth="1"/>
    <col min="15" max="15" width="15.42578125" style="155" bestFit="1" customWidth="1"/>
    <col min="16" max="16" width="9.140625" style="155"/>
    <col min="17" max="17" width="28.140625" style="155" customWidth="1"/>
    <col min="18" max="19" width="9.140625" style="155"/>
    <col min="20" max="20" width="15.7109375" style="155" bestFit="1" customWidth="1"/>
    <col min="21" max="16384" width="9.140625" style="155"/>
  </cols>
  <sheetData>
    <row r="1" spans="2:12" s="147" customFormat="1" ht="23.25" customHeight="1" x14ac:dyDescent="0.25">
      <c r="B1" s="395" t="s">
        <v>1185</v>
      </c>
      <c r="C1" s="396"/>
      <c r="D1" s="396"/>
      <c r="E1" s="396"/>
      <c r="F1" s="396"/>
      <c r="G1" s="397" t="s">
        <v>212</v>
      </c>
      <c r="H1" s="396"/>
      <c r="I1" s="396"/>
      <c r="J1" s="396"/>
    </row>
    <row r="2" spans="2:12" s="147" customFormat="1" ht="44.85" customHeight="1" x14ac:dyDescent="0.25">
      <c r="B2" s="397" t="s">
        <v>1187</v>
      </c>
      <c r="C2" s="396"/>
      <c r="D2" s="396"/>
      <c r="E2" s="396"/>
      <c r="F2" s="396"/>
      <c r="G2" s="396"/>
      <c r="H2" s="396"/>
      <c r="I2" s="396"/>
      <c r="J2" s="396"/>
      <c r="K2" s="396"/>
      <c r="L2" s="396"/>
    </row>
    <row r="3" spans="2:12" s="147" customFormat="1" ht="18" customHeight="1" x14ac:dyDescent="0.25">
      <c r="B3" s="401" t="s">
        <v>213</v>
      </c>
      <c r="C3" s="396"/>
      <c r="D3" s="396"/>
      <c r="E3" s="396"/>
      <c r="F3" s="396"/>
      <c r="G3" s="396"/>
      <c r="H3" s="396"/>
      <c r="I3" s="396"/>
      <c r="J3" s="396"/>
      <c r="K3" s="396"/>
      <c r="L3" s="396"/>
    </row>
    <row r="4" spans="2:12" s="147" customFormat="1" ht="39" customHeight="1" x14ac:dyDescent="0.25">
      <c r="B4" s="150" t="s">
        <v>0</v>
      </c>
      <c r="C4" s="150" t="s">
        <v>0</v>
      </c>
      <c r="D4" s="392" t="s">
        <v>1</v>
      </c>
      <c r="E4" s="394"/>
      <c r="F4" s="392" t="s">
        <v>8</v>
      </c>
      <c r="G4" s="393"/>
      <c r="H4" s="394"/>
      <c r="I4" s="431" t="s">
        <v>3</v>
      </c>
      <c r="J4" s="432"/>
    </row>
    <row r="5" spans="2:12" s="147" customFormat="1" ht="59.25" customHeight="1" x14ac:dyDescent="0.25">
      <c r="B5" s="22" t="s">
        <v>4</v>
      </c>
      <c r="C5" s="22" t="s">
        <v>5</v>
      </c>
      <c r="D5" s="148" t="s">
        <v>6</v>
      </c>
      <c r="E5" s="148" t="s">
        <v>7</v>
      </c>
      <c r="F5" s="148" t="s">
        <v>214</v>
      </c>
      <c r="H5" s="148" t="s">
        <v>215</v>
      </c>
      <c r="I5" s="148" t="s">
        <v>6</v>
      </c>
      <c r="J5" s="148" t="s">
        <v>7</v>
      </c>
    </row>
    <row r="6" spans="2:12" s="147" customFormat="1" ht="21" customHeight="1" x14ac:dyDescent="0.25">
      <c r="B6" s="149" t="s">
        <v>9</v>
      </c>
      <c r="C6" s="149" t="s">
        <v>10</v>
      </c>
      <c r="D6" s="26" t="s">
        <v>11</v>
      </c>
      <c r="E6" s="26" t="s">
        <v>12</v>
      </c>
      <c r="F6" s="149">
        <v>3</v>
      </c>
      <c r="H6" s="26">
        <v>4</v>
      </c>
      <c r="I6" s="26" t="s">
        <v>216</v>
      </c>
      <c r="J6" s="26" t="s">
        <v>217</v>
      </c>
    </row>
    <row r="7" spans="2:12" s="147" customFormat="1" ht="22.5" customHeight="1" x14ac:dyDescent="0.25">
      <c r="B7" s="27" t="s">
        <v>9</v>
      </c>
      <c r="C7" s="28" t="s">
        <v>218</v>
      </c>
      <c r="D7" s="152">
        <f>D8+D26+D27+D41+D42+D46+D47+D48+D49+D48+D50</f>
        <v>84261000000</v>
      </c>
      <c r="E7" s="152">
        <f>E8+E26+E27+E41+E42+E46+E47+E48+E49+E48+E50</f>
        <v>84261000000</v>
      </c>
      <c r="F7" s="161">
        <f>F8+F27+F49+F42</f>
        <v>130715174435</v>
      </c>
      <c r="G7" s="29"/>
      <c r="H7" s="152">
        <f>H8+H27+H49+H42</f>
        <v>130715174435</v>
      </c>
      <c r="I7" s="45">
        <f>F7/D7*100</f>
        <v>155.13128782592185</v>
      </c>
      <c r="J7" s="45">
        <f>F7/E7*100</f>
        <v>155.13128782592185</v>
      </c>
    </row>
    <row r="8" spans="2:12" s="147" customFormat="1" ht="22.5" customHeight="1" x14ac:dyDescent="0.25">
      <c r="B8" s="27" t="s">
        <v>22</v>
      </c>
      <c r="C8" s="28" t="s">
        <v>219</v>
      </c>
      <c r="D8" s="152">
        <v>0</v>
      </c>
      <c r="E8" s="152">
        <v>0</v>
      </c>
      <c r="F8" s="438">
        <v>320000000</v>
      </c>
      <c r="G8" s="439"/>
      <c r="H8" s="376">
        <v>320000000</v>
      </c>
      <c r="I8" s="45"/>
      <c r="J8" s="45"/>
    </row>
    <row r="9" spans="2:12" s="147" customFormat="1" ht="66.75" customHeight="1" x14ac:dyDescent="0.25">
      <c r="B9" s="27">
        <v>1</v>
      </c>
      <c r="C9" s="30" t="s">
        <v>263</v>
      </c>
      <c r="D9" s="152"/>
      <c r="E9" s="152"/>
      <c r="F9" s="440">
        <v>320000000</v>
      </c>
      <c r="G9" s="439"/>
      <c r="H9" s="377">
        <v>320000000</v>
      </c>
      <c r="I9" s="45"/>
      <c r="J9" s="45"/>
    </row>
    <row r="10" spans="2:12" s="147" customFormat="1" ht="22.5" customHeight="1" x14ac:dyDescent="0.25">
      <c r="B10" s="31" t="s">
        <v>87</v>
      </c>
      <c r="C10" s="32" t="s">
        <v>220</v>
      </c>
      <c r="D10" s="151">
        <v>0</v>
      </c>
      <c r="E10" s="151">
        <v>0</v>
      </c>
      <c r="F10" s="440">
        <v>0</v>
      </c>
      <c r="G10" s="439"/>
      <c r="H10" s="377">
        <v>0</v>
      </c>
      <c r="I10" s="45"/>
      <c r="J10" s="45"/>
    </row>
    <row r="11" spans="2:12" s="147" customFormat="1" ht="22.5" customHeight="1" x14ac:dyDescent="0.25">
      <c r="B11" s="31" t="s">
        <v>88</v>
      </c>
      <c r="C11" s="32" t="s">
        <v>221</v>
      </c>
      <c r="D11" s="151">
        <v>0</v>
      </c>
      <c r="E11" s="151">
        <v>0</v>
      </c>
      <c r="F11" s="440">
        <v>0</v>
      </c>
      <c r="G11" s="439"/>
      <c r="H11" s="377">
        <v>0</v>
      </c>
      <c r="I11" s="45"/>
      <c r="J11" s="45"/>
    </row>
    <row r="12" spans="2:12" s="147" customFormat="1" ht="22.5" customHeight="1" x14ac:dyDescent="0.25">
      <c r="B12" s="31" t="s">
        <v>89</v>
      </c>
      <c r="C12" s="32" t="s">
        <v>222</v>
      </c>
      <c r="D12" s="151">
        <v>0</v>
      </c>
      <c r="E12" s="151">
        <v>0</v>
      </c>
      <c r="F12" s="440">
        <v>0</v>
      </c>
      <c r="G12" s="439"/>
      <c r="H12" s="377">
        <v>0</v>
      </c>
      <c r="I12" s="45"/>
      <c r="J12" s="45"/>
    </row>
    <row r="13" spans="2:12" s="147" customFormat="1" ht="22.5" customHeight="1" x14ac:dyDescent="0.25">
      <c r="B13" s="31" t="s">
        <v>91</v>
      </c>
      <c r="C13" s="32" t="s">
        <v>223</v>
      </c>
      <c r="D13" s="151">
        <v>0</v>
      </c>
      <c r="E13" s="151">
        <v>0</v>
      </c>
      <c r="F13" s="440">
        <v>0</v>
      </c>
      <c r="G13" s="439"/>
      <c r="H13" s="377">
        <v>0</v>
      </c>
      <c r="I13" s="45"/>
      <c r="J13" s="45"/>
    </row>
    <row r="14" spans="2:12" s="147" customFormat="1" ht="22.5" customHeight="1" x14ac:dyDescent="0.25">
      <c r="B14" s="31" t="s">
        <v>93</v>
      </c>
      <c r="C14" s="32" t="s">
        <v>224</v>
      </c>
      <c r="D14" s="151">
        <v>0</v>
      </c>
      <c r="E14" s="151">
        <v>0</v>
      </c>
      <c r="F14" s="440">
        <v>0</v>
      </c>
      <c r="G14" s="439"/>
      <c r="H14" s="377">
        <v>0</v>
      </c>
      <c r="I14" s="45"/>
      <c r="J14" s="45"/>
    </row>
    <row r="15" spans="2:12" s="147" customFormat="1" ht="22.5" customHeight="1" x14ac:dyDescent="0.25">
      <c r="B15" s="31" t="s">
        <v>95</v>
      </c>
      <c r="C15" s="32" t="s">
        <v>225</v>
      </c>
      <c r="D15" s="151">
        <v>0</v>
      </c>
      <c r="E15" s="151">
        <v>0</v>
      </c>
      <c r="F15" s="440">
        <v>0</v>
      </c>
      <c r="G15" s="439"/>
      <c r="H15" s="377">
        <v>0</v>
      </c>
      <c r="I15" s="45"/>
      <c r="J15" s="45"/>
    </row>
    <row r="16" spans="2:12" s="147" customFormat="1" ht="22.5" customHeight="1" x14ac:dyDescent="0.25">
      <c r="B16" s="31" t="s">
        <v>226</v>
      </c>
      <c r="C16" s="32" t="s">
        <v>227</v>
      </c>
      <c r="D16" s="151">
        <v>0</v>
      </c>
      <c r="E16" s="151">
        <v>0</v>
      </c>
      <c r="F16" s="440">
        <v>0</v>
      </c>
      <c r="G16" s="439"/>
      <c r="H16" s="377">
        <v>0</v>
      </c>
      <c r="I16" s="45"/>
      <c r="J16" s="45"/>
    </row>
    <row r="17" spans="2:20" s="147" customFormat="1" ht="22.5" customHeight="1" x14ac:dyDescent="0.25">
      <c r="B17" s="31" t="s">
        <v>228</v>
      </c>
      <c r="C17" s="32" t="s">
        <v>229</v>
      </c>
      <c r="D17" s="151">
        <v>0</v>
      </c>
      <c r="E17" s="151">
        <v>0</v>
      </c>
      <c r="F17" s="440">
        <v>0</v>
      </c>
      <c r="G17" s="439"/>
      <c r="H17" s="377">
        <v>0</v>
      </c>
      <c r="I17" s="45"/>
      <c r="J17" s="45"/>
    </row>
    <row r="18" spans="2:20" s="147" customFormat="1" ht="22.5" customHeight="1" x14ac:dyDescent="0.25">
      <c r="B18" s="31" t="s">
        <v>230</v>
      </c>
      <c r="C18" s="32" t="s">
        <v>231</v>
      </c>
      <c r="D18" s="151">
        <v>0</v>
      </c>
      <c r="E18" s="151">
        <v>0</v>
      </c>
      <c r="F18" s="440">
        <v>0</v>
      </c>
      <c r="G18" s="439"/>
      <c r="H18" s="377">
        <v>0</v>
      </c>
      <c r="I18" s="45"/>
      <c r="J18" s="45"/>
    </row>
    <row r="19" spans="2:20" s="147" customFormat="1" ht="22.5" customHeight="1" x14ac:dyDescent="0.25">
      <c r="B19" s="31" t="s">
        <v>232</v>
      </c>
      <c r="C19" s="32" t="s">
        <v>233</v>
      </c>
      <c r="D19" s="151">
        <v>0</v>
      </c>
      <c r="E19" s="151">
        <v>0</v>
      </c>
      <c r="F19" s="440">
        <v>320000000</v>
      </c>
      <c r="G19" s="439"/>
      <c r="H19" s="377">
        <v>320000000</v>
      </c>
      <c r="I19" s="45"/>
      <c r="J19" s="45"/>
    </row>
    <row r="20" spans="2:20" s="147" customFormat="1" ht="32.25" customHeight="1" x14ac:dyDescent="0.25">
      <c r="B20" s="31" t="s">
        <v>234</v>
      </c>
      <c r="C20" s="32" t="s">
        <v>235</v>
      </c>
      <c r="D20" s="151">
        <v>0</v>
      </c>
      <c r="E20" s="151">
        <v>0</v>
      </c>
      <c r="F20" s="151">
        <v>0</v>
      </c>
      <c r="G20" s="29"/>
      <c r="H20" s="151">
        <v>0</v>
      </c>
      <c r="I20" s="45"/>
      <c r="J20" s="45"/>
    </row>
    <row r="21" spans="2:20" s="147" customFormat="1" ht="22.5" customHeight="1" x14ac:dyDescent="0.25">
      <c r="B21" s="31" t="s">
        <v>236</v>
      </c>
      <c r="C21" s="32" t="s">
        <v>237</v>
      </c>
      <c r="D21" s="151">
        <v>0</v>
      </c>
      <c r="E21" s="151">
        <v>0</v>
      </c>
      <c r="F21" s="151">
        <v>0</v>
      </c>
      <c r="G21" s="29"/>
      <c r="H21" s="151">
        <v>0</v>
      </c>
      <c r="I21" s="45"/>
      <c r="J21" s="45"/>
    </row>
    <row r="22" spans="2:20" s="147" customFormat="1" ht="34.5" customHeight="1" x14ac:dyDescent="0.25">
      <c r="B22" s="31" t="s">
        <v>238</v>
      </c>
      <c r="C22" s="32" t="s">
        <v>239</v>
      </c>
      <c r="D22" s="151">
        <v>0</v>
      </c>
      <c r="E22" s="151">
        <v>0</v>
      </c>
      <c r="F22" s="151">
        <v>0</v>
      </c>
      <c r="G22" s="29"/>
      <c r="H22" s="151">
        <v>0</v>
      </c>
      <c r="I22" s="45"/>
      <c r="J22" s="45"/>
    </row>
    <row r="23" spans="2:20" s="25" customFormat="1" ht="68.25" customHeight="1" x14ac:dyDescent="0.25">
      <c r="B23" s="27" t="s">
        <v>12</v>
      </c>
      <c r="C23" s="28" t="s">
        <v>240</v>
      </c>
      <c r="D23" s="152">
        <v>0</v>
      </c>
      <c r="E23" s="152">
        <v>0</v>
      </c>
      <c r="F23" s="152">
        <v>0</v>
      </c>
      <c r="G23" s="33"/>
      <c r="H23" s="152">
        <v>0</v>
      </c>
      <c r="I23" s="45"/>
      <c r="J23" s="45"/>
    </row>
    <row r="24" spans="2:20" s="25" customFormat="1" ht="68.25" customHeight="1" x14ac:dyDescent="0.25">
      <c r="B24" s="27">
        <v>3</v>
      </c>
      <c r="C24" s="34" t="s">
        <v>264</v>
      </c>
      <c r="D24" s="152"/>
      <c r="E24" s="152"/>
      <c r="F24" s="153"/>
      <c r="G24" s="33"/>
      <c r="H24" s="152"/>
      <c r="I24" s="45"/>
      <c r="J24" s="45"/>
    </row>
    <row r="25" spans="2:20" s="147" customFormat="1" ht="36" customHeight="1" x14ac:dyDescent="0.25">
      <c r="B25" s="27">
        <v>4</v>
      </c>
      <c r="C25" s="28" t="s">
        <v>241</v>
      </c>
      <c r="D25" s="151">
        <v>0</v>
      </c>
      <c r="E25" s="151">
        <v>0</v>
      </c>
      <c r="F25" s="151">
        <v>0</v>
      </c>
      <c r="G25" s="29"/>
      <c r="H25" s="151">
        <v>0</v>
      </c>
      <c r="I25" s="45"/>
      <c r="J25" s="45"/>
    </row>
    <row r="26" spans="2:20" s="147" customFormat="1" ht="22.5" customHeight="1" x14ac:dyDescent="0.25">
      <c r="B26" s="27" t="s">
        <v>84</v>
      </c>
      <c r="C26" s="28" t="s">
        <v>242</v>
      </c>
      <c r="D26" s="152">
        <v>0</v>
      </c>
      <c r="E26" s="152">
        <v>0</v>
      </c>
      <c r="F26" s="152">
        <v>0</v>
      </c>
      <c r="G26" s="29"/>
      <c r="H26" s="152">
        <v>0</v>
      </c>
      <c r="I26" s="45"/>
      <c r="J26" s="45"/>
    </row>
    <row r="27" spans="2:20" s="147" customFormat="1" ht="22.5" customHeight="1" x14ac:dyDescent="0.25">
      <c r="B27" s="27" t="s">
        <v>98</v>
      </c>
      <c r="C27" s="28" t="s">
        <v>243</v>
      </c>
      <c r="D27" s="364">
        <f>SUM(D28:D40)</f>
        <v>77045000000</v>
      </c>
      <c r="E27" s="364">
        <f>SUM(E28:E40)</f>
        <v>77045000000</v>
      </c>
      <c r="F27" s="428">
        <f>SUM(F28:G39)</f>
        <v>111632787230</v>
      </c>
      <c r="G27" s="424"/>
      <c r="H27" s="364">
        <f>SUM(H28:H39)</f>
        <v>111632787230</v>
      </c>
      <c r="I27" s="365">
        <f>F27/D27%</f>
        <v>144.89296804464922</v>
      </c>
      <c r="J27" s="425">
        <f>H27/E27%</f>
        <v>144.89296804464922</v>
      </c>
      <c r="K27" s="426"/>
      <c r="Q27" s="147" t="s">
        <v>367</v>
      </c>
    </row>
    <row r="28" spans="2:20" s="147" customFormat="1" ht="22.5" customHeight="1" x14ac:dyDescent="0.25">
      <c r="B28" s="31" t="s">
        <v>121</v>
      </c>
      <c r="C28" s="32" t="s">
        <v>220</v>
      </c>
      <c r="D28" s="366">
        <v>1001000000</v>
      </c>
      <c r="E28" s="366">
        <v>1001000000</v>
      </c>
      <c r="F28" s="423">
        <v>939146600</v>
      </c>
      <c r="G28" s="424"/>
      <c r="H28" s="366">
        <v>939146600</v>
      </c>
      <c r="I28" s="365">
        <f>F28/D28%</f>
        <v>93.820839160839157</v>
      </c>
      <c r="J28" s="425">
        <f>H28/E28%</f>
        <v>93.820839160839157</v>
      </c>
      <c r="K28" s="426"/>
      <c r="Q28" s="159" t="s">
        <v>361</v>
      </c>
      <c r="T28" s="160">
        <f>Q29+Q32+Q36+Q38+Q41+Q43</f>
        <v>7627540749</v>
      </c>
    </row>
    <row r="29" spans="2:20" s="147" customFormat="1" ht="22.5" customHeight="1" x14ac:dyDescent="0.25">
      <c r="B29" s="31" t="s">
        <v>123</v>
      </c>
      <c r="C29" s="32" t="s">
        <v>221</v>
      </c>
      <c r="D29" s="366">
        <v>397000000</v>
      </c>
      <c r="E29" s="366">
        <v>397000000</v>
      </c>
      <c r="F29" s="423">
        <v>674003800</v>
      </c>
      <c r="G29" s="424"/>
      <c r="H29" s="366">
        <v>674003800</v>
      </c>
      <c r="I29" s="365">
        <f>F29/D29%</f>
        <v>169.77425692695215</v>
      </c>
      <c r="J29" s="425">
        <f>H29/E29%</f>
        <v>169.77425692695215</v>
      </c>
      <c r="K29" s="426"/>
      <c r="Q29" s="159">
        <v>6402802749</v>
      </c>
    </row>
    <row r="30" spans="2:20" s="147" customFormat="1" ht="22.5" customHeight="1" x14ac:dyDescent="0.25">
      <c r="B30" s="31" t="s">
        <v>244</v>
      </c>
      <c r="C30" s="32" t="s">
        <v>222</v>
      </c>
      <c r="D30" s="366">
        <v>48147000000</v>
      </c>
      <c r="E30" s="366">
        <v>48147000000</v>
      </c>
      <c r="F30" s="423">
        <v>51335673330</v>
      </c>
      <c r="G30" s="424"/>
      <c r="H30" s="366">
        <v>51335673330</v>
      </c>
      <c r="I30" s="365">
        <f>F30/D30%</f>
        <v>106.62278715184746</v>
      </c>
      <c r="J30" s="427"/>
      <c r="K30" s="424"/>
      <c r="Q30" s="159"/>
    </row>
    <row r="31" spans="2:20" s="147" customFormat="1" ht="22.5" customHeight="1" x14ac:dyDescent="0.25">
      <c r="B31" s="31" t="s">
        <v>245</v>
      </c>
      <c r="C31" s="32" t="s">
        <v>223</v>
      </c>
      <c r="D31" s="366">
        <v>0</v>
      </c>
      <c r="E31" s="366">
        <v>0</v>
      </c>
      <c r="F31" s="423">
        <v>0</v>
      </c>
      <c r="G31" s="424"/>
      <c r="H31" s="366">
        <v>0</v>
      </c>
      <c r="I31" s="367"/>
      <c r="J31" s="427"/>
      <c r="K31" s="424"/>
      <c r="Q31" s="159" t="s">
        <v>362</v>
      </c>
    </row>
    <row r="32" spans="2:20" s="147" customFormat="1" ht="22.5" customHeight="1" x14ac:dyDescent="0.25">
      <c r="B32" s="31" t="s">
        <v>246</v>
      </c>
      <c r="C32" s="32" t="s">
        <v>224</v>
      </c>
      <c r="D32" s="366">
        <v>1729000000</v>
      </c>
      <c r="E32" s="366">
        <v>1729000000</v>
      </c>
      <c r="F32" s="423">
        <v>4695755460</v>
      </c>
      <c r="G32" s="424"/>
      <c r="H32" s="366">
        <v>4695755460</v>
      </c>
      <c r="I32" s="365">
        <f>F32/D32%</f>
        <v>271.58793869288604</v>
      </c>
      <c r="J32" s="425">
        <f>H32/E32%</f>
        <v>271.58793869288604</v>
      </c>
      <c r="K32" s="426"/>
      <c r="Q32" s="159">
        <v>144246000</v>
      </c>
    </row>
    <row r="33" spans="2:17" s="147" customFormat="1" ht="22.5" customHeight="1" x14ac:dyDescent="0.25">
      <c r="B33" s="31" t="s">
        <v>247</v>
      </c>
      <c r="C33" s="32" t="s">
        <v>225</v>
      </c>
      <c r="D33" s="366">
        <v>58000000</v>
      </c>
      <c r="E33" s="366">
        <v>58000000</v>
      </c>
      <c r="F33" s="423">
        <v>278700000</v>
      </c>
      <c r="G33" s="424"/>
      <c r="H33" s="366">
        <v>278700000</v>
      </c>
      <c r="I33" s="365">
        <f>F33/D33%</f>
        <v>480.51724137931035</v>
      </c>
      <c r="J33" s="425">
        <f>H33/E33%</f>
        <v>480.51724137931035</v>
      </c>
      <c r="K33" s="426"/>
      <c r="Q33" s="159"/>
    </row>
    <row r="34" spans="2:17" s="147" customFormat="1" ht="39.75" customHeight="1" x14ac:dyDescent="0.25">
      <c r="B34" s="31" t="s">
        <v>248</v>
      </c>
      <c r="C34" s="32" t="s">
        <v>249</v>
      </c>
      <c r="D34" s="366">
        <v>0</v>
      </c>
      <c r="E34" s="366">
        <v>0</v>
      </c>
      <c r="F34" s="423">
        <v>0</v>
      </c>
      <c r="G34" s="424"/>
      <c r="H34" s="366">
        <v>0</v>
      </c>
      <c r="I34" s="367"/>
      <c r="J34" s="427"/>
      <c r="K34" s="424"/>
      <c r="Q34" s="159" t="s">
        <v>363</v>
      </c>
    </row>
    <row r="35" spans="2:17" s="147" customFormat="1" ht="22.5" customHeight="1" x14ac:dyDescent="0.25">
      <c r="B35" s="31" t="s">
        <v>250</v>
      </c>
      <c r="C35" s="32" t="s">
        <v>229</v>
      </c>
      <c r="D35" s="366">
        <v>35000000</v>
      </c>
      <c r="E35" s="366">
        <v>35000000</v>
      </c>
      <c r="F35" s="423">
        <v>43080000</v>
      </c>
      <c r="G35" s="424"/>
      <c r="H35" s="366">
        <v>43080000</v>
      </c>
      <c r="I35" s="365">
        <f>F35/D35%</f>
        <v>123.08571428571429</v>
      </c>
      <c r="J35" s="425">
        <f>H35/E35%</f>
        <v>123.08571428571429</v>
      </c>
      <c r="K35" s="426"/>
      <c r="Q35" s="159"/>
    </row>
    <row r="36" spans="2:17" s="147" customFormat="1" ht="22.5" customHeight="1" x14ac:dyDescent="0.25">
      <c r="B36" s="31" t="s">
        <v>251</v>
      </c>
      <c r="C36" s="32" t="s">
        <v>231</v>
      </c>
      <c r="D36" s="366">
        <v>0</v>
      </c>
      <c r="E36" s="366">
        <v>0</v>
      </c>
      <c r="F36" s="423">
        <v>140000000</v>
      </c>
      <c r="G36" s="424"/>
      <c r="H36" s="366">
        <v>140000000</v>
      </c>
      <c r="I36" s="365"/>
      <c r="J36" s="427"/>
      <c r="K36" s="424"/>
      <c r="Q36" s="159">
        <v>515231000</v>
      </c>
    </row>
    <row r="37" spans="2:17" s="147" customFormat="1" ht="22.5" customHeight="1" x14ac:dyDescent="0.25">
      <c r="B37" s="31" t="s">
        <v>252</v>
      </c>
      <c r="C37" s="32" t="s">
        <v>233</v>
      </c>
      <c r="D37" s="366">
        <v>1358000000</v>
      </c>
      <c r="E37" s="366">
        <v>1358000000</v>
      </c>
      <c r="F37" s="423">
        <v>2394098074</v>
      </c>
      <c r="G37" s="424"/>
      <c r="H37" s="366">
        <v>2394098074</v>
      </c>
      <c r="I37" s="365">
        <f>F37/D37%</f>
        <v>176.29588173784978</v>
      </c>
      <c r="J37" s="425">
        <f>H37/E37%</f>
        <v>176.29588173784978</v>
      </c>
      <c r="K37" s="426"/>
      <c r="Q37" s="159" t="s">
        <v>364</v>
      </c>
    </row>
    <row r="38" spans="2:17" s="147" customFormat="1" ht="36.75" customHeight="1" x14ac:dyDescent="0.25">
      <c r="B38" s="31" t="s">
        <v>253</v>
      </c>
      <c r="C38" s="32" t="s">
        <v>235</v>
      </c>
      <c r="D38" s="366">
        <v>20076000000</v>
      </c>
      <c r="E38" s="366">
        <v>20076000000</v>
      </c>
      <c r="F38" s="423">
        <v>46036231966</v>
      </c>
      <c r="G38" s="424"/>
      <c r="H38" s="366">
        <v>46036231966</v>
      </c>
      <c r="I38" s="365">
        <f>F38/D38%</f>
        <v>229.30978265590755</v>
      </c>
      <c r="J38" s="425">
        <f>H38/E38%</f>
        <v>229.30978265590755</v>
      </c>
      <c r="K38" s="426"/>
      <c r="O38" s="139">
        <f>F38-E38</f>
        <v>25960231966</v>
      </c>
      <c r="Q38" s="159">
        <v>357991000</v>
      </c>
    </row>
    <row r="39" spans="2:17" s="147" customFormat="1" ht="22.5" customHeight="1" x14ac:dyDescent="0.25">
      <c r="B39" s="31" t="s">
        <v>254</v>
      </c>
      <c r="C39" s="32" t="s">
        <v>255</v>
      </c>
      <c r="D39" s="366">
        <v>1845000000</v>
      </c>
      <c r="E39" s="366">
        <v>1845000000</v>
      </c>
      <c r="F39" s="423">
        <v>5096098000</v>
      </c>
      <c r="G39" s="424"/>
      <c r="H39" s="366">
        <v>5096098000</v>
      </c>
      <c r="I39" s="365">
        <f>F39/D39%</f>
        <v>276.21127371273712</v>
      </c>
      <c r="J39" s="425">
        <f>H39/E39%</f>
        <v>276.21127371273712</v>
      </c>
      <c r="K39" s="426"/>
      <c r="Q39" s="159"/>
    </row>
    <row r="40" spans="2:17" s="147" customFormat="1" ht="36.75" customHeight="1" x14ac:dyDescent="0.25">
      <c r="B40" s="31" t="s">
        <v>256</v>
      </c>
      <c r="C40" s="32" t="s">
        <v>257</v>
      </c>
      <c r="D40" s="366">
        <f>395000000+336000000+1668000000</f>
        <v>2399000000</v>
      </c>
      <c r="E40" s="366">
        <f>395000000+336000000+1668000000</f>
        <v>2399000000</v>
      </c>
      <c r="F40" s="423">
        <v>0</v>
      </c>
      <c r="G40" s="424"/>
      <c r="H40" s="366">
        <v>0</v>
      </c>
      <c r="I40" s="367"/>
      <c r="J40" s="427"/>
      <c r="K40" s="424"/>
      <c r="Q40" s="159" t="s">
        <v>365</v>
      </c>
    </row>
    <row r="41" spans="2:17" s="147" customFormat="1" ht="21" customHeight="1" x14ac:dyDescent="0.25">
      <c r="B41" s="27" t="s">
        <v>111</v>
      </c>
      <c r="C41" s="28" t="s">
        <v>261</v>
      </c>
      <c r="D41" s="366">
        <v>1776000000</v>
      </c>
      <c r="E41" s="366">
        <v>1776000000</v>
      </c>
      <c r="F41" s="368"/>
      <c r="G41" s="369"/>
      <c r="H41" s="368"/>
      <c r="I41" s="370"/>
      <c r="J41" s="370"/>
      <c r="K41" s="24"/>
      <c r="Q41" s="159">
        <v>89270000</v>
      </c>
    </row>
    <row r="42" spans="2:17" s="147" customFormat="1" ht="25.5" customHeight="1" x14ac:dyDescent="0.25">
      <c r="B42" s="27" t="s">
        <v>113</v>
      </c>
      <c r="C42" s="28" t="s">
        <v>262</v>
      </c>
      <c r="D42" s="366">
        <v>5440000000</v>
      </c>
      <c r="E42" s="366">
        <v>5440000000</v>
      </c>
      <c r="F42" s="371">
        <f t="shared" ref="F42:H42" si="0">F43+F44+F45</f>
        <v>11432425599</v>
      </c>
      <c r="G42" s="371">
        <f t="shared" si="0"/>
        <v>0</v>
      </c>
      <c r="H42" s="371">
        <f t="shared" si="0"/>
        <v>11432425599</v>
      </c>
      <c r="I42" s="370">
        <f>F42/D42*100</f>
        <v>210.15488233455883</v>
      </c>
      <c r="J42" s="370">
        <f t="shared" ref="J42" si="1">F42/E42*100</f>
        <v>210.15488233455883</v>
      </c>
      <c r="K42" s="24"/>
      <c r="Q42" s="159" t="s">
        <v>366</v>
      </c>
    </row>
    <row r="43" spans="2:17" s="147" customFormat="1" ht="24" customHeight="1" x14ac:dyDescent="0.25">
      <c r="B43" s="31">
        <v>1</v>
      </c>
      <c r="C43" s="32" t="s">
        <v>277</v>
      </c>
      <c r="D43" s="368"/>
      <c r="E43" s="368"/>
      <c r="F43" s="372">
        <f>H43</f>
        <v>5182595946</v>
      </c>
      <c r="G43" s="369"/>
      <c r="H43" s="368">
        <v>5182595946</v>
      </c>
      <c r="I43" s="373"/>
      <c r="J43" s="373"/>
      <c r="K43" s="24"/>
      <c r="Q43" s="159">
        <v>118000000</v>
      </c>
    </row>
    <row r="44" spans="2:17" s="147" customFormat="1" ht="24" customHeight="1" x14ac:dyDescent="0.25">
      <c r="B44" s="31">
        <v>2</v>
      </c>
      <c r="C44" s="32" t="s">
        <v>278</v>
      </c>
      <c r="D44" s="368"/>
      <c r="E44" s="368"/>
      <c r="F44" s="372">
        <f t="shared" ref="F44:F45" si="2">H44</f>
        <v>3769523349</v>
      </c>
      <c r="G44" s="369"/>
      <c r="H44" s="368">
        <v>3769523349</v>
      </c>
      <c r="I44" s="373"/>
      <c r="J44" s="373"/>
      <c r="K44" s="24"/>
    </row>
    <row r="45" spans="2:17" s="147" customFormat="1" ht="24" customHeight="1" x14ac:dyDescent="0.25">
      <c r="B45" s="31">
        <v>3</v>
      </c>
      <c r="C45" s="32" t="s">
        <v>279</v>
      </c>
      <c r="D45" s="368"/>
      <c r="E45" s="368"/>
      <c r="F45" s="372">
        <f t="shared" si="2"/>
        <v>2480306304</v>
      </c>
      <c r="G45" s="369"/>
      <c r="H45" s="368">
        <v>2480306304</v>
      </c>
      <c r="I45" s="373"/>
      <c r="J45" s="373"/>
      <c r="K45" s="24"/>
    </row>
    <row r="46" spans="2:17" s="147" customFormat="1" ht="36.75" customHeight="1" x14ac:dyDescent="0.25">
      <c r="B46" s="27" t="s">
        <v>117</v>
      </c>
      <c r="C46" s="35" t="s">
        <v>258</v>
      </c>
      <c r="D46" s="368"/>
      <c r="E46" s="368"/>
      <c r="F46" s="374"/>
      <c r="G46" s="369"/>
      <c r="H46" s="368"/>
      <c r="I46" s="370"/>
      <c r="J46" s="370"/>
      <c r="K46" s="24"/>
    </row>
    <row r="47" spans="2:17" s="147" customFormat="1" ht="36.75" customHeight="1" x14ac:dyDescent="0.25">
      <c r="B47" s="27" t="s">
        <v>274</v>
      </c>
      <c r="C47" s="35" t="s">
        <v>265</v>
      </c>
      <c r="D47" s="368"/>
      <c r="E47" s="368"/>
      <c r="F47" s="374"/>
      <c r="G47" s="369"/>
      <c r="H47" s="368"/>
      <c r="I47" s="370"/>
      <c r="J47" s="370"/>
      <c r="K47" s="24"/>
    </row>
    <row r="48" spans="2:17" s="147" customFormat="1" ht="36.75" customHeight="1" x14ac:dyDescent="0.25">
      <c r="B48" s="27" t="s">
        <v>275</v>
      </c>
      <c r="C48" s="35" t="s">
        <v>266</v>
      </c>
      <c r="D48" s="368"/>
      <c r="E48" s="368"/>
      <c r="F48" s="374"/>
      <c r="G48" s="369"/>
      <c r="H48" s="368"/>
      <c r="I48" s="370"/>
      <c r="J48" s="370"/>
      <c r="K48" s="24"/>
    </row>
    <row r="49" spans="2:11" s="147" customFormat="1" ht="36.75" customHeight="1" x14ac:dyDescent="0.25">
      <c r="B49" s="27" t="s">
        <v>276</v>
      </c>
      <c r="C49" s="35" t="s">
        <v>259</v>
      </c>
      <c r="D49" s="368"/>
      <c r="E49" s="368"/>
      <c r="F49" s="423">
        <v>7329961606</v>
      </c>
      <c r="G49" s="424"/>
      <c r="H49" s="366">
        <v>7329961606</v>
      </c>
      <c r="I49" s="375"/>
      <c r="J49" s="370"/>
      <c r="K49" s="24"/>
    </row>
    <row r="50" spans="2:11" s="147" customFormat="1" ht="50.25" customHeight="1" x14ac:dyDescent="0.25">
      <c r="B50" s="27" t="s">
        <v>280</v>
      </c>
      <c r="C50" s="36" t="s">
        <v>267</v>
      </c>
      <c r="D50" s="368"/>
      <c r="E50" s="368"/>
      <c r="F50" s="374"/>
      <c r="G50" s="369"/>
      <c r="H50" s="368"/>
      <c r="I50" s="370"/>
      <c r="J50" s="370"/>
      <c r="K50" s="24"/>
    </row>
    <row r="51" spans="2:11" s="147" customFormat="1" ht="21" customHeight="1" x14ac:dyDescent="0.25">
      <c r="B51" s="37" t="s">
        <v>10</v>
      </c>
      <c r="C51" s="38" t="s">
        <v>268</v>
      </c>
      <c r="D51" s="368"/>
      <c r="E51" s="368"/>
      <c r="F51" s="374"/>
      <c r="G51" s="369"/>
      <c r="H51" s="368"/>
      <c r="I51" s="370"/>
      <c r="J51" s="370"/>
      <c r="K51" s="24"/>
    </row>
    <row r="52" spans="2:11" s="147" customFormat="1" ht="21" customHeight="1" x14ac:dyDescent="0.25">
      <c r="B52" s="39">
        <v>1</v>
      </c>
      <c r="C52" s="40" t="s">
        <v>134</v>
      </c>
      <c r="D52" s="368"/>
      <c r="E52" s="368"/>
      <c r="F52" s="374"/>
      <c r="G52" s="369"/>
      <c r="H52" s="368"/>
      <c r="I52" s="370"/>
      <c r="J52" s="370"/>
      <c r="K52" s="24"/>
    </row>
    <row r="53" spans="2:11" s="147" customFormat="1" ht="21" customHeight="1" x14ac:dyDescent="0.25">
      <c r="B53" s="39">
        <v>2</v>
      </c>
      <c r="C53" s="40" t="s">
        <v>135</v>
      </c>
      <c r="D53" s="151"/>
      <c r="E53" s="151"/>
      <c r="F53" s="154"/>
      <c r="G53" s="29"/>
      <c r="H53" s="151"/>
      <c r="I53" s="45"/>
      <c r="J53" s="45"/>
    </row>
    <row r="54" spans="2:11" s="147" customFormat="1" ht="21" customHeight="1" x14ac:dyDescent="0.25">
      <c r="B54" s="41"/>
      <c r="C54" s="42" t="s">
        <v>269</v>
      </c>
      <c r="D54" s="151"/>
      <c r="E54" s="151"/>
      <c r="F54" s="154"/>
      <c r="G54" s="29"/>
      <c r="H54" s="151"/>
      <c r="I54" s="45"/>
      <c r="J54" s="45"/>
    </row>
    <row r="55" spans="2:11" s="147" customFormat="1" ht="21" customHeight="1" x14ac:dyDescent="0.25">
      <c r="B55" s="41"/>
      <c r="C55" s="42" t="s">
        <v>270</v>
      </c>
      <c r="D55" s="152">
        <v>0</v>
      </c>
      <c r="E55" s="152">
        <v>0</v>
      </c>
      <c r="F55" s="152"/>
      <c r="G55" s="29"/>
      <c r="H55" s="152"/>
      <c r="I55" s="45"/>
      <c r="J55" s="45"/>
    </row>
    <row r="56" spans="2:11" s="147" customFormat="1" ht="26.25" customHeight="1" x14ac:dyDescent="0.25">
      <c r="B56" s="37" t="s">
        <v>131</v>
      </c>
      <c r="C56" s="43" t="s">
        <v>271</v>
      </c>
      <c r="D56" s="151">
        <v>0</v>
      </c>
      <c r="E56" s="151">
        <v>0</v>
      </c>
      <c r="F56" s="152"/>
      <c r="G56" s="33"/>
      <c r="H56" s="152"/>
      <c r="I56" s="45"/>
      <c r="J56" s="45"/>
    </row>
    <row r="57" spans="2:11" s="147" customFormat="1" ht="33" customHeight="1" x14ac:dyDescent="0.25">
      <c r="B57" s="27"/>
      <c r="C57" s="44" t="s">
        <v>272</v>
      </c>
      <c r="D57" s="152">
        <f>D7+D51+D56</f>
        <v>84261000000</v>
      </c>
      <c r="E57" s="152">
        <f>E7+E51+E56</f>
        <v>84261000000</v>
      </c>
      <c r="F57" s="152">
        <f>F7+F51+F56</f>
        <v>130715174435</v>
      </c>
      <c r="G57" s="429">
        <f>H7+H51+H56</f>
        <v>130715174435</v>
      </c>
      <c r="H57" s="430"/>
      <c r="I57" s="45">
        <f>F57/D57*100</f>
        <v>155.13128782592185</v>
      </c>
      <c r="J57" s="45">
        <f>G57/E57*100</f>
        <v>155.13128782592185</v>
      </c>
    </row>
    <row r="59" spans="2:11" s="24" customFormat="1" ht="16.5" x14ac:dyDescent="0.25">
      <c r="B59" s="434" t="s">
        <v>260</v>
      </c>
      <c r="C59" s="434"/>
      <c r="D59" s="434" t="s">
        <v>260</v>
      </c>
      <c r="E59" s="434"/>
      <c r="F59" s="434"/>
      <c r="G59" s="23"/>
      <c r="H59" s="434" t="s">
        <v>1169</v>
      </c>
      <c r="I59" s="434"/>
      <c r="J59" s="434"/>
    </row>
    <row r="60" spans="2:11" ht="15.75" x14ac:dyDescent="0.25">
      <c r="B60" s="435" t="s">
        <v>145</v>
      </c>
      <c r="C60" s="435"/>
      <c r="D60" s="435" t="s">
        <v>273</v>
      </c>
      <c r="E60" s="435"/>
      <c r="F60" s="435"/>
      <c r="G60" s="436" t="s">
        <v>1170</v>
      </c>
      <c r="H60" s="436"/>
      <c r="I60" s="436"/>
      <c r="J60" s="436"/>
    </row>
    <row r="61" spans="2:11" ht="15.75" x14ac:dyDescent="0.25">
      <c r="B61" s="434" t="s">
        <v>144</v>
      </c>
      <c r="C61" s="434"/>
      <c r="D61" s="434" t="s">
        <v>144</v>
      </c>
      <c r="E61" s="434"/>
      <c r="F61" s="434"/>
      <c r="G61" s="437" t="s">
        <v>147</v>
      </c>
      <c r="H61" s="437"/>
      <c r="I61" s="437"/>
      <c r="J61" s="437"/>
    </row>
    <row r="62" spans="2:11" ht="16.5" x14ac:dyDescent="0.25">
      <c r="G62" s="433"/>
      <c r="H62" s="433"/>
      <c r="I62" s="433"/>
      <c r="J62" s="433"/>
    </row>
    <row r="63" spans="2:11" ht="15.75" x14ac:dyDescent="0.25">
      <c r="D63" s="1"/>
      <c r="E63" s="1"/>
      <c r="F63" s="1"/>
    </row>
  </sheetData>
  <mergeCells count="59">
    <mergeCell ref="F18:G18"/>
    <mergeCell ref="F19:G19"/>
    <mergeCell ref="F13:G13"/>
    <mergeCell ref="F14:G14"/>
    <mergeCell ref="F15:G15"/>
    <mergeCell ref="F16:G16"/>
    <mergeCell ref="F17:G17"/>
    <mergeCell ref="F8:G8"/>
    <mergeCell ref="F9:G9"/>
    <mergeCell ref="F10:G10"/>
    <mergeCell ref="F11:G11"/>
    <mergeCell ref="F12:G12"/>
    <mergeCell ref="G62:J62"/>
    <mergeCell ref="B59:C59"/>
    <mergeCell ref="D59:F59"/>
    <mergeCell ref="B60:C60"/>
    <mergeCell ref="D60:F60"/>
    <mergeCell ref="G60:J60"/>
    <mergeCell ref="B61:C61"/>
    <mergeCell ref="D61:F61"/>
    <mergeCell ref="G61:J61"/>
    <mergeCell ref="H59:J59"/>
    <mergeCell ref="B1:F1"/>
    <mergeCell ref="G1:J1"/>
    <mergeCell ref="B2:L2"/>
    <mergeCell ref="B3:L3"/>
    <mergeCell ref="D4:E4"/>
    <mergeCell ref="F4:H4"/>
    <mergeCell ref="I4:J4"/>
    <mergeCell ref="F27:G27"/>
    <mergeCell ref="J27:K27"/>
    <mergeCell ref="F28:G28"/>
    <mergeCell ref="J28:K28"/>
    <mergeCell ref="G57:H57"/>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49:G49"/>
    <mergeCell ref="F38:G38"/>
    <mergeCell ref="J38:K38"/>
    <mergeCell ref="F39:G39"/>
    <mergeCell ref="J39:K39"/>
    <mergeCell ref="F40:G40"/>
    <mergeCell ref="J40:K40"/>
  </mergeCells>
  <pageMargins left="0.25" right="0.25" top="0.25" bottom="0.25" header="0.25" footer="0.25"/>
  <pageSetup paperSize="9" orientation="landscape" verticalDpi="300" r:id="rId1"/>
  <headerFooter alignWithMargins="0">
    <oddFooter>&amp;C&amp;"Arial,Regular"&amp;10&amp;P/&amp;N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showGridLines="0" workbookViewId="0">
      <selection activeCell="B6" sqref="B6:N6"/>
    </sheetView>
  </sheetViews>
  <sheetFormatPr defaultColWidth="9.140625" defaultRowHeight="15" x14ac:dyDescent="0.25"/>
  <cols>
    <col min="1" max="1" width="0.28515625" style="14" customWidth="1"/>
    <col min="2" max="2" width="5" style="14" customWidth="1"/>
    <col min="3" max="3" width="8.85546875" style="14" customWidth="1"/>
    <col min="4" max="4" width="6" style="14" customWidth="1"/>
    <col min="5" max="5" width="9" style="14" customWidth="1"/>
    <col min="6" max="6" width="0.7109375" style="14" customWidth="1"/>
    <col min="7" max="7" width="0.28515625" style="14" customWidth="1"/>
    <col min="8" max="8" width="16.7109375" style="14" customWidth="1"/>
    <col min="9" max="9" width="6.7109375" style="14" customWidth="1"/>
    <col min="10" max="10" width="6.28515625" style="14" customWidth="1"/>
    <col min="11" max="11" width="7.28515625" style="14" customWidth="1"/>
    <col min="12" max="12" width="1" style="14" customWidth="1"/>
    <col min="13" max="13" width="7.5703125" style="14" customWidth="1"/>
    <col min="14" max="14" width="18.140625" style="14" customWidth="1"/>
    <col min="15" max="16384" width="9.140625" style="14"/>
  </cols>
  <sheetData>
    <row r="1" spans="1:14" ht="3.95" customHeight="1" x14ac:dyDescent="0.25"/>
    <row r="2" spans="1:14" x14ac:dyDescent="0.25">
      <c r="A2" s="441" t="s">
        <v>1185</v>
      </c>
      <c r="B2" s="442"/>
      <c r="C2" s="442"/>
      <c r="D2" s="442"/>
      <c r="E2" s="442"/>
      <c r="F2" s="442"/>
      <c r="G2" s="442"/>
      <c r="H2" s="442"/>
      <c r="I2" s="442"/>
      <c r="K2" s="397" t="s">
        <v>211</v>
      </c>
      <c r="L2" s="443"/>
      <c r="M2" s="443"/>
      <c r="N2" s="443"/>
    </row>
    <row r="3" spans="1:14" x14ac:dyDescent="0.25">
      <c r="K3" s="443"/>
      <c r="L3" s="443"/>
      <c r="M3" s="443"/>
      <c r="N3" s="443"/>
    </row>
    <row r="4" spans="1:14" ht="6.75" customHeight="1" x14ac:dyDescent="0.25"/>
    <row r="5" spans="1:14" ht="34.700000000000003" customHeight="1" x14ac:dyDescent="0.3">
      <c r="B5" s="398" t="s">
        <v>210</v>
      </c>
      <c r="C5" s="444"/>
      <c r="D5" s="444"/>
      <c r="E5" s="444"/>
      <c r="F5" s="444"/>
      <c r="G5" s="444"/>
      <c r="H5" s="444"/>
      <c r="I5" s="444"/>
      <c r="J5" s="444"/>
      <c r="K5" s="444"/>
      <c r="L5" s="444"/>
      <c r="M5" s="444"/>
      <c r="N5" s="444"/>
    </row>
    <row r="6" spans="1:14" ht="21" customHeight="1" x14ac:dyDescent="0.25">
      <c r="B6" s="400" t="s">
        <v>1188</v>
      </c>
      <c r="C6" s="400"/>
      <c r="D6" s="400"/>
      <c r="E6" s="400"/>
      <c r="F6" s="400"/>
      <c r="G6" s="400"/>
      <c r="H6" s="400"/>
      <c r="I6" s="400"/>
      <c r="J6" s="400"/>
      <c r="K6" s="400"/>
      <c r="L6" s="400"/>
      <c r="M6" s="400"/>
      <c r="N6" s="400"/>
    </row>
    <row r="7" spans="1:14" ht="18" customHeight="1" x14ac:dyDescent="0.25">
      <c r="A7" s="445" t="s">
        <v>209</v>
      </c>
      <c r="B7" s="443"/>
      <c r="C7" s="443"/>
      <c r="D7" s="443"/>
      <c r="E7" s="443"/>
      <c r="F7" s="443"/>
      <c r="G7" s="443"/>
      <c r="H7" s="443"/>
      <c r="I7" s="443"/>
      <c r="J7" s="443"/>
      <c r="K7" s="443"/>
      <c r="L7" s="443"/>
      <c r="M7" s="443"/>
      <c r="N7" s="443"/>
    </row>
    <row r="8" spans="1:14" ht="7.15" customHeight="1" x14ac:dyDescent="0.25"/>
    <row r="9" spans="1:14" s="2" customFormat="1" ht="44.25" customHeight="1" x14ac:dyDescent="0.25">
      <c r="B9" s="4" t="s">
        <v>208</v>
      </c>
      <c r="C9" s="4" t="s">
        <v>207</v>
      </c>
      <c r="D9" s="4" t="s">
        <v>206</v>
      </c>
      <c r="E9" s="392" t="s">
        <v>205</v>
      </c>
      <c r="F9" s="394"/>
      <c r="G9" s="392" t="s">
        <v>204</v>
      </c>
      <c r="H9" s="394"/>
      <c r="I9" s="392" t="s">
        <v>203</v>
      </c>
      <c r="J9" s="394"/>
      <c r="K9" s="392" t="s">
        <v>202</v>
      </c>
      <c r="L9" s="393"/>
      <c r="M9" s="394"/>
      <c r="N9" s="4" t="s">
        <v>201</v>
      </c>
    </row>
    <row r="10" spans="1:14" s="2" customFormat="1" ht="26.25" customHeight="1" x14ac:dyDescent="0.25">
      <c r="B10" s="4" t="s">
        <v>11</v>
      </c>
      <c r="C10" s="4" t="s">
        <v>12</v>
      </c>
      <c r="D10" s="4" t="s">
        <v>33</v>
      </c>
      <c r="E10" s="392" t="s">
        <v>14</v>
      </c>
      <c r="F10" s="394"/>
      <c r="G10" s="392" t="s">
        <v>15</v>
      </c>
      <c r="H10" s="394"/>
      <c r="I10" s="392" t="s">
        <v>16</v>
      </c>
      <c r="J10" s="394"/>
      <c r="K10" s="392">
        <v>7</v>
      </c>
      <c r="L10" s="393"/>
      <c r="M10" s="394"/>
      <c r="N10" s="4">
        <v>8</v>
      </c>
    </row>
    <row r="11" spans="1:14" s="2" customFormat="1" ht="39.75" customHeight="1" x14ac:dyDescent="0.25">
      <c r="B11" s="392" t="s">
        <v>20</v>
      </c>
      <c r="C11" s="393"/>
      <c r="D11" s="393"/>
      <c r="E11" s="393"/>
      <c r="F11" s="394"/>
      <c r="G11" s="446">
        <v>135792681694</v>
      </c>
      <c r="H11" s="394"/>
      <c r="I11" s="447">
        <f>I12+I62</f>
        <v>79086000</v>
      </c>
      <c r="J11" s="394"/>
      <c r="K11" s="446">
        <v>1627880132</v>
      </c>
      <c r="L11" s="393"/>
      <c r="M11" s="394"/>
      <c r="N11" s="157">
        <f>N26+N32+N43+N46+N65+N89+N100</f>
        <v>134085715562</v>
      </c>
    </row>
    <row r="12" spans="1:14" s="2" customFormat="1" ht="21" customHeight="1" x14ac:dyDescent="0.25">
      <c r="B12" s="18"/>
      <c r="C12" s="17" t="s">
        <v>200</v>
      </c>
      <c r="D12" s="17" t="s">
        <v>0</v>
      </c>
      <c r="E12" s="448" t="s">
        <v>0</v>
      </c>
      <c r="F12" s="449"/>
      <c r="G12" s="450">
        <f>I12+K12+N12</f>
        <v>75236000</v>
      </c>
      <c r="H12" s="449"/>
      <c r="I12" s="451">
        <f>I13+I15</f>
        <v>75236000</v>
      </c>
      <c r="J12" s="452"/>
      <c r="K12" s="453"/>
      <c r="L12" s="454"/>
      <c r="M12" s="449"/>
      <c r="N12" s="16"/>
    </row>
    <row r="13" spans="1:14" s="2" customFormat="1" ht="21" customHeight="1" x14ac:dyDescent="0.25">
      <c r="B13" s="18"/>
      <c r="C13" s="17" t="s">
        <v>0</v>
      </c>
      <c r="D13" s="17" t="s">
        <v>199</v>
      </c>
      <c r="E13" s="448" t="s">
        <v>0</v>
      </c>
      <c r="F13" s="449"/>
      <c r="G13" s="450">
        <f t="shared" ref="G13:G18" si="0">I13+K13+N13</f>
        <v>631000</v>
      </c>
      <c r="H13" s="449"/>
      <c r="I13" s="453">
        <f>I14</f>
        <v>631000</v>
      </c>
      <c r="J13" s="449"/>
      <c r="K13" s="453"/>
      <c r="L13" s="454"/>
      <c r="M13" s="449"/>
      <c r="N13" s="16"/>
    </row>
    <row r="14" spans="1:14" s="2" customFormat="1" ht="21" customHeight="1" x14ac:dyDescent="0.25">
      <c r="B14" s="18"/>
      <c r="C14" s="17" t="s">
        <v>0</v>
      </c>
      <c r="D14" s="17" t="s">
        <v>0</v>
      </c>
      <c r="E14" s="448" t="s">
        <v>198</v>
      </c>
      <c r="F14" s="449"/>
      <c r="G14" s="450">
        <f t="shared" si="0"/>
        <v>631000</v>
      </c>
      <c r="H14" s="449"/>
      <c r="I14" s="453">
        <v>631000</v>
      </c>
      <c r="J14" s="449"/>
      <c r="K14" s="453"/>
      <c r="L14" s="454"/>
      <c r="M14" s="449"/>
      <c r="N14" s="282"/>
    </row>
    <row r="15" spans="1:14" s="2" customFormat="1" ht="21" customHeight="1" x14ac:dyDescent="0.25">
      <c r="B15" s="18"/>
      <c r="C15" s="17" t="s">
        <v>0</v>
      </c>
      <c r="D15" s="17" t="s">
        <v>188</v>
      </c>
      <c r="E15" s="448" t="s">
        <v>0</v>
      </c>
      <c r="F15" s="449"/>
      <c r="G15" s="450">
        <f t="shared" si="0"/>
        <v>74605000</v>
      </c>
      <c r="H15" s="449"/>
      <c r="I15" s="451">
        <f>I16</f>
        <v>74605000</v>
      </c>
      <c r="J15" s="452"/>
      <c r="K15" s="453"/>
      <c r="L15" s="454"/>
      <c r="M15" s="449"/>
      <c r="N15" s="16"/>
    </row>
    <row r="16" spans="1:14" s="2" customFormat="1" ht="21" customHeight="1" x14ac:dyDescent="0.25">
      <c r="B16" s="18"/>
      <c r="C16" s="17" t="s">
        <v>0</v>
      </c>
      <c r="D16" s="17" t="s">
        <v>0</v>
      </c>
      <c r="E16" s="448" t="s">
        <v>197</v>
      </c>
      <c r="F16" s="449"/>
      <c r="G16" s="450">
        <f t="shared" si="0"/>
        <v>74605000</v>
      </c>
      <c r="H16" s="449"/>
      <c r="I16" s="451">
        <v>74605000</v>
      </c>
      <c r="J16" s="452"/>
      <c r="K16" s="453"/>
      <c r="L16" s="454"/>
      <c r="M16" s="449"/>
      <c r="N16" s="16"/>
    </row>
    <row r="17" spans="2:14" s="2" customFormat="1" ht="21" customHeight="1" x14ac:dyDescent="0.25">
      <c r="B17" s="18"/>
      <c r="C17" s="17" t="s">
        <v>196</v>
      </c>
      <c r="D17" s="17" t="s">
        <v>0</v>
      </c>
      <c r="E17" s="448" t="s">
        <v>0</v>
      </c>
      <c r="F17" s="449"/>
      <c r="G17" s="450">
        <f t="shared" si="0"/>
        <v>1579000</v>
      </c>
      <c r="H17" s="449"/>
      <c r="I17" s="453"/>
      <c r="J17" s="449"/>
      <c r="K17" s="455">
        <f>K18</f>
        <v>1579000</v>
      </c>
      <c r="L17" s="454"/>
      <c r="M17" s="449"/>
      <c r="N17" s="16"/>
    </row>
    <row r="18" spans="2:14" s="2" customFormat="1" ht="21" customHeight="1" x14ac:dyDescent="0.25">
      <c r="B18" s="18"/>
      <c r="C18" s="17" t="s">
        <v>0</v>
      </c>
      <c r="D18" s="17" t="s">
        <v>190</v>
      </c>
      <c r="E18" s="448" t="s">
        <v>0</v>
      </c>
      <c r="F18" s="449"/>
      <c r="G18" s="450">
        <f t="shared" si="0"/>
        <v>1579000</v>
      </c>
      <c r="H18" s="449"/>
      <c r="I18" s="453"/>
      <c r="J18" s="449"/>
      <c r="K18" s="455">
        <f>K19</f>
        <v>1579000</v>
      </c>
      <c r="L18" s="454"/>
      <c r="M18" s="449"/>
      <c r="N18" s="16"/>
    </row>
    <row r="19" spans="2:14" s="2" customFormat="1" ht="21" customHeight="1" x14ac:dyDescent="0.25">
      <c r="B19" s="18"/>
      <c r="C19" s="17" t="s">
        <v>0</v>
      </c>
      <c r="D19" s="17" t="s">
        <v>0</v>
      </c>
      <c r="E19" s="448" t="s">
        <v>189</v>
      </c>
      <c r="F19" s="449"/>
      <c r="G19" s="450">
        <f>K19</f>
        <v>1579000</v>
      </c>
      <c r="H19" s="449"/>
      <c r="I19" s="453"/>
      <c r="J19" s="449"/>
      <c r="K19" s="451">
        <v>1579000</v>
      </c>
      <c r="L19" s="456"/>
      <c r="M19" s="452"/>
      <c r="N19" s="16"/>
    </row>
    <row r="20" spans="2:14" s="142" customFormat="1" ht="21" hidden="1" customHeight="1" x14ac:dyDescent="0.25">
      <c r="B20" s="18"/>
      <c r="C20" s="143"/>
      <c r="D20" s="143"/>
      <c r="E20" s="143"/>
      <c r="F20" s="144"/>
      <c r="G20" s="145"/>
      <c r="H20" s="144"/>
      <c r="I20" s="145"/>
      <c r="J20" s="144"/>
      <c r="K20" s="145"/>
      <c r="L20" s="146"/>
      <c r="M20" s="144"/>
      <c r="N20" s="145"/>
    </row>
    <row r="21" spans="2:14" s="142" customFormat="1" ht="21" hidden="1" customHeight="1" x14ac:dyDescent="0.25">
      <c r="B21" s="18"/>
      <c r="C21" s="143"/>
      <c r="D21" s="143"/>
      <c r="E21" s="143"/>
      <c r="F21" s="144"/>
      <c r="G21" s="145"/>
      <c r="H21" s="144"/>
      <c r="I21" s="145"/>
      <c r="J21" s="144"/>
      <c r="K21" s="145"/>
      <c r="L21" s="146"/>
      <c r="M21" s="144"/>
      <c r="N21" s="145"/>
    </row>
    <row r="22" spans="2:14" s="142" customFormat="1" ht="21" hidden="1" customHeight="1" x14ac:dyDescent="0.25">
      <c r="B22" s="18"/>
      <c r="C22" s="143"/>
      <c r="D22" s="143"/>
      <c r="E22" s="143"/>
      <c r="F22" s="144"/>
      <c r="G22" s="145"/>
      <c r="H22" s="144"/>
      <c r="I22" s="145"/>
      <c r="J22" s="144"/>
      <c r="K22" s="145"/>
      <c r="L22" s="146"/>
      <c r="M22" s="144"/>
      <c r="N22" s="145"/>
    </row>
    <row r="23" spans="2:14" s="2" customFormat="1" ht="21" hidden="1" customHeight="1" x14ac:dyDescent="0.25">
      <c r="B23" s="18"/>
      <c r="C23" s="17" t="s">
        <v>195</v>
      </c>
      <c r="D23" s="17" t="s">
        <v>0</v>
      </c>
      <c r="E23" s="448" t="s">
        <v>0</v>
      </c>
      <c r="F23" s="449"/>
      <c r="G23" s="453"/>
      <c r="H23" s="449"/>
      <c r="I23" s="453" t="s">
        <v>0</v>
      </c>
      <c r="J23" s="449"/>
      <c r="K23" s="453"/>
      <c r="L23" s="454"/>
      <c r="M23" s="449"/>
      <c r="N23" s="16" t="s">
        <v>0</v>
      </c>
    </row>
    <row r="24" spans="2:14" s="2" customFormat="1" ht="21" hidden="1" customHeight="1" x14ac:dyDescent="0.25">
      <c r="B24" s="18"/>
      <c r="C24" s="17" t="s">
        <v>0</v>
      </c>
      <c r="D24" s="17" t="s">
        <v>192</v>
      </c>
      <c r="E24" s="448" t="s">
        <v>0</v>
      </c>
      <c r="F24" s="449"/>
      <c r="G24" s="453"/>
      <c r="H24" s="449"/>
      <c r="I24" s="453" t="s">
        <v>0</v>
      </c>
      <c r="J24" s="449"/>
      <c r="K24" s="453"/>
      <c r="L24" s="454"/>
      <c r="M24" s="449"/>
      <c r="N24" s="16" t="s">
        <v>0</v>
      </c>
    </row>
    <row r="25" spans="2:14" s="2" customFormat="1" ht="21" hidden="1" customHeight="1" x14ac:dyDescent="0.25">
      <c r="B25" s="18"/>
      <c r="C25" s="17" t="s">
        <v>0</v>
      </c>
      <c r="D25" s="17" t="s">
        <v>0</v>
      </c>
      <c r="E25" s="448" t="s">
        <v>191</v>
      </c>
      <c r="F25" s="449"/>
      <c r="G25" s="453"/>
      <c r="H25" s="449"/>
      <c r="I25" s="453" t="s">
        <v>0</v>
      </c>
      <c r="J25" s="449"/>
      <c r="K25" s="453"/>
      <c r="L25" s="454"/>
      <c r="M25" s="449"/>
      <c r="N25" s="16" t="s">
        <v>0</v>
      </c>
    </row>
    <row r="26" spans="2:14" s="277" customFormat="1" ht="21" customHeight="1" x14ac:dyDescent="0.25">
      <c r="B26" s="18"/>
      <c r="C26" s="278">
        <v>757</v>
      </c>
      <c r="D26" s="278"/>
      <c r="E26" s="457"/>
      <c r="F26" s="448"/>
      <c r="G26" s="464">
        <f>K26+N26</f>
        <v>21822719</v>
      </c>
      <c r="H26" s="448"/>
      <c r="I26" s="457"/>
      <c r="J26" s="448"/>
      <c r="K26" s="464">
        <f>K27</f>
        <v>21222719</v>
      </c>
      <c r="L26" s="465"/>
      <c r="M26" s="448"/>
      <c r="N26" s="282">
        <f>N31</f>
        <v>600000</v>
      </c>
    </row>
    <row r="27" spans="2:14" s="277" customFormat="1" ht="21" customHeight="1" x14ac:dyDescent="0.25">
      <c r="B27" s="18"/>
      <c r="C27" s="278"/>
      <c r="D27" s="278">
        <v>1000</v>
      </c>
      <c r="E27" s="457"/>
      <c r="F27" s="448"/>
      <c r="G27" s="464">
        <f>G28+G29</f>
        <v>21222719</v>
      </c>
      <c r="H27" s="448"/>
      <c r="I27" s="457"/>
      <c r="J27" s="448"/>
      <c r="K27" s="464">
        <f>K28+K29</f>
        <v>21222719</v>
      </c>
      <c r="L27" s="465"/>
      <c r="M27" s="448"/>
      <c r="N27" s="279"/>
    </row>
    <row r="28" spans="2:14" s="277" customFormat="1" ht="21" customHeight="1" x14ac:dyDescent="0.25">
      <c r="B28" s="18"/>
      <c r="C28" s="278"/>
      <c r="D28" s="278"/>
      <c r="E28" s="457">
        <v>1003</v>
      </c>
      <c r="F28" s="448"/>
      <c r="G28" s="464">
        <f>K28</f>
        <v>17349119</v>
      </c>
      <c r="H28" s="448"/>
      <c r="I28" s="457"/>
      <c r="J28" s="448"/>
      <c r="K28" s="466">
        <v>17349119</v>
      </c>
      <c r="L28" s="467"/>
      <c r="M28" s="468"/>
      <c r="N28" s="279"/>
    </row>
    <row r="29" spans="2:14" s="277" customFormat="1" ht="21" customHeight="1" x14ac:dyDescent="0.25">
      <c r="B29" s="18"/>
      <c r="C29" s="278"/>
      <c r="D29" s="278"/>
      <c r="E29" s="457">
        <v>1006</v>
      </c>
      <c r="F29" s="448"/>
      <c r="G29" s="464">
        <f>K29</f>
        <v>3873600</v>
      </c>
      <c r="H29" s="448"/>
      <c r="I29" s="457"/>
      <c r="J29" s="448"/>
      <c r="K29" s="466">
        <v>3873600</v>
      </c>
      <c r="L29" s="467"/>
      <c r="M29" s="468"/>
      <c r="N29" s="281"/>
    </row>
    <row r="30" spans="2:14" s="277" customFormat="1" ht="21" customHeight="1" x14ac:dyDescent="0.25">
      <c r="B30" s="18"/>
      <c r="C30" s="278"/>
      <c r="D30" s="278">
        <v>2800</v>
      </c>
      <c r="E30" s="457"/>
      <c r="F30" s="448"/>
      <c r="G30" s="464">
        <f>G31</f>
        <v>600000</v>
      </c>
      <c r="H30" s="448"/>
      <c r="I30" s="457"/>
      <c r="J30" s="448"/>
      <c r="K30" s="466"/>
      <c r="L30" s="467"/>
      <c r="M30" s="468"/>
      <c r="N30" s="281">
        <f>N31</f>
        <v>600000</v>
      </c>
    </row>
    <row r="31" spans="2:14" s="277" customFormat="1" ht="21" customHeight="1" x14ac:dyDescent="0.25">
      <c r="B31" s="18"/>
      <c r="C31" s="278"/>
      <c r="D31" s="278"/>
      <c r="E31" s="457">
        <v>2801</v>
      </c>
      <c r="F31" s="448"/>
      <c r="G31" s="464">
        <f>N31</f>
        <v>600000</v>
      </c>
      <c r="H31" s="448"/>
      <c r="I31" s="457"/>
      <c r="J31" s="448"/>
      <c r="K31" s="466"/>
      <c r="L31" s="467"/>
      <c r="M31" s="468"/>
      <c r="N31" s="281">
        <v>600000</v>
      </c>
    </row>
    <row r="32" spans="2:14" s="2" customFormat="1" ht="21" customHeight="1" x14ac:dyDescent="0.25">
      <c r="B32" s="18"/>
      <c r="C32" s="17" t="s">
        <v>194</v>
      </c>
      <c r="D32" s="17" t="s">
        <v>0</v>
      </c>
      <c r="E32" s="448" t="s">
        <v>0</v>
      </c>
      <c r="F32" s="449"/>
      <c r="G32" s="455">
        <f>G33+G35+G37+G41</f>
        <v>25357000</v>
      </c>
      <c r="H32" s="449"/>
      <c r="I32" s="453"/>
      <c r="J32" s="449"/>
      <c r="K32" s="455">
        <f>K36+K37+K42</f>
        <v>12978000</v>
      </c>
      <c r="L32" s="454"/>
      <c r="M32" s="449"/>
      <c r="N32" s="282">
        <f>N34+N35</f>
        <v>12379000</v>
      </c>
    </row>
    <row r="33" spans="2:14" s="2" customFormat="1" ht="21" customHeight="1" x14ac:dyDescent="0.25">
      <c r="B33" s="18"/>
      <c r="C33" s="17" t="s">
        <v>0</v>
      </c>
      <c r="D33" s="17">
        <v>1600</v>
      </c>
      <c r="E33" s="448" t="s">
        <v>0</v>
      </c>
      <c r="F33" s="449"/>
      <c r="G33" s="455">
        <f>G34</f>
        <v>1782000</v>
      </c>
      <c r="H33" s="449"/>
      <c r="I33" s="453"/>
      <c r="J33" s="449"/>
      <c r="K33" s="453">
        <v>0</v>
      </c>
      <c r="L33" s="454"/>
      <c r="M33" s="449"/>
      <c r="N33" s="16"/>
    </row>
    <row r="34" spans="2:14" s="2" customFormat="1" ht="21" customHeight="1" x14ac:dyDescent="0.25">
      <c r="B34" s="18"/>
      <c r="C34" s="17" t="s">
        <v>0</v>
      </c>
      <c r="D34" s="17" t="s">
        <v>0</v>
      </c>
      <c r="E34" s="448">
        <v>1601</v>
      </c>
      <c r="F34" s="449"/>
      <c r="G34" s="455">
        <f>N34</f>
        <v>1782000</v>
      </c>
      <c r="H34" s="449"/>
      <c r="I34" s="453"/>
      <c r="J34" s="449"/>
      <c r="K34" s="453">
        <v>0</v>
      </c>
      <c r="L34" s="454"/>
      <c r="M34" s="449"/>
      <c r="N34" s="281">
        <v>1782000</v>
      </c>
    </row>
    <row r="35" spans="2:14" s="277" customFormat="1" ht="21" customHeight="1" x14ac:dyDescent="0.25">
      <c r="B35" s="18"/>
      <c r="C35" s="278"/>
      <c r="D35" s="278">
        <v>2700</v>
      </c>
      <c r="E35" s="448"/>
      <c r="F35" s="449"/>
      <c r="G35" s="455">
        <f>G36</f>
        <v>16420000</v>
      </c>
      <c r="H35" s="449"/>
      <c r="I35" s="453"/>
      <c r="J35" s="449"/>
      <c r="K35" s="453">
        <v>0</v>
      </c>
      <c r="L35" s="454"/>
      <c r="M35" s="449"/>
      <c r="N35" s="282">
        <f>N36</f>
        <v>10597000</v>
      </c>
    </row>
    <row r="36" spans="2:14" s="277" customFormat="1" ht="21" customHeight="1" x14ac:dyDescent="0.25">
      <c r="B36" s="18"/>
      <c r="C36" s="278"/>
      <c r="D36" s="278"/>
      <c r="E36" s="448">
        <v>2716</v>
      </c>
      <c r="F36" s="449"/>
      <c r="G36" s="455">
        <f>K36+N36</f>
        <v>16420000</v>
      </c>
      <c r="H36" s="449"/>
      <c r="I36" s="453"/>
      <c r="J36" s="449"/>
      <c r="K36" s="451">
        <v>5823000</v>
      </c>
      <c r="L36" s="456"/>
      <c r="M36" s="452"/>
      <c r="N36" s="281">
        <v>10597000</v>
      </c>
    </row>
    <row r="37" spans="2:14" s="277" customFormat="1" ht="21" customHeight="1" x14ac:dyDescent="0.25">
      <c r="B37" s="18"/>
      <c r="C37" s="278"/>
      <c r="D37" s="278">
        <v>2750</v>
      </c>
      <c r="E37" s="448"/>
      <c r="F37" s="449"/>
      <c r="G37" s="455">
        <f>G38+G39+G40</f>
        <v>2483000</v>
      </c>
      <c r="H37" s="449"/>
      <c r="I37" s="453"/>
      <c r="J37" s="449"/>
      <c r="K37" s="455">
        <f>K38+K39+K40</f>
        <v>2483000</v>
      </c>
      <c r="L37" s="454"/>
      <c r="M37" s="449"/>
      <c r="N37" s="279"/>
    </row>
    <row r="38" spans="2:14" s="277" customFormat="1" ht="21" customHeight="1" x14ac:dyDescent="0.25">
      <c r="B38" s="18"/>
      <c r="C38" s="278"/>
      <c r="D38" s="278"/>
      <c r="E38" s="448">
        <v>2767</v>
      </c>
      <c r="F38" s="449"/>
      <c r="G38" s="455">
        <f>K38</f>
        <v>20000</v>
      </c>
      <c r="H38" s="449"/>
      <c r="I38" s="453"/>
      <c r="J38" s="449"/>
      <c r="K38" s="451">
        <v>20000</v>
      </c>
      <c r="L38" s="456"/>
      <c r="M38" s="452"/>
      <c r="N38" s="279"/>
    </row>
    <row r="39" spans="2:14" s="277" customFormat="1" ht="21" customHeight="1" x14ac:dyDescent="0.25">
      <c r="B39" s="18"/>
      <c r="C39" s="278"/>
      <c r="D39" s="278"/>
      <c r="E39" s="448">
        <v>2771</v>
      </c>
      <c r="F39" s="449"/>
      <c r="G39" s="455">
        <f>K39</f>
        <v>2063000</v>
      </c>
      <c r="H39" s="449"/>
      <c r="I39" s="453"/>
      <c r="J39" s="449"/>
      <c r="K39" s="451">
        <v>2063000</v>
      </c>
      <c r="L39" s="456"/>
      <c r="M39" s="452"/>
      <c r="N39" s="279"/>
    </row>
    <row r="40" spans="2:14" s="277" customFormat="1" ht="21" customHeight="1" x14ac:dyDescent="0.25">
      <c r="B40" s="18"/>
      <c r="C40" s="278"/>
      <c r="D40" s="278"/>
      <c r="E40" s="448">
        <v>2773</v>
      </c>
      <c r="F40" s="449"/>
      <c r="G40" s="455">
        <f>K40</f>
        <v>400000</v>
      </c>
      <c r="H40" s="449"/>
      <c r="I40" s="453"/>
      <c r="J40" s="449"/>
      <c r="K40" s="451">
        <v>400000</v>
      </c>
      <c r="L40" s="456"/>
      <c r="M40" s="452"/>
      <c r="N40" s="279"/>
    </row>
    <row r="41" spans="2:14" s="277" customFormat="1" ht="21" customHeight="1" x14ac:dyDescent="0.25">
      <c r="B41" s="18"/>
      <c r="C41" s="278"/>
      <c r="D41" s="278">
        <v>4900</v>
      </c>
      <c r="E41" s="448"/>
      <c r="F41" s="449"/>
      <c r="G41" s="455">
        <f>G42</f>
        <v>4672000</v>
      </c>
      <c r="H41" s="449"/>
      <c r="I41" s="453"/>
      <c r="J41" s="449"/>
      <c r="K41" s="469"/>
      <c r="L41" s="456"/>
      <c r="M41" s="452"/>
      <c r="N41" s="279"/>
    </row>
    <row r="42" spans="2:14" s="277" customFormat="1" ht="21" customHeight="1" x14ac:dyDescent="0.25">
      <c r="B42" s="18"/>
      <c r="C42" s="278"/>
      <c r="D42" s="278"/>
      <c r="E42" s="448">
        <v>4902</v>
      </c>
      <c r="F42" s="449"/>
      <c r="G42" s="455">
        <f>K42</f>
        <v>4672000</v>
      </c>
      <c r="H42" s="449"/>
      <c r="I42" s="453"/>
      <c r="J42" s="449"/>
      <c r="K42" s="451">
        <v>4672000</v>
      </c>
      <c r="L42" s="456"/>
      <c r="M42" s="452"/>
      <c r="N42" s="279"/>
    </row>
    <row r="43" spans="2:14" s="2" customFormat="1" ht="21" customHeight="1" x14ac:dyDescent="0.25">
      <c r="B43" s="18"/>
      <c r="C43" s="17" t="s">
        <v>193</v>
      </c>
      <c r="D43" s="17" t="s">
        <v>0</v>
      </c>
      <c r="E43" s="448" t="s">
        <v>0</v>
      </c>
      <c r="F43" s="449"/>
      <c r="G43" s="455">
        <f>N43</f>
        <v>159636000</v>
      </c>
      <c r="H43" s="449"/>
      <c r="I43" s="453"/>
      <c r="J43" s="449"/>
      <c r="K43" s="453"/>
      <c r="L43" s="454"/>
      <c r="M43" s="449"/>
      <c r="N43" s="282">
        <f>N44</f>
        <v>159636000</v>
      </c>
    </row>
    <row r="44" spans="2:14" s="2" customFormat="1" ht="21" customHeight="1" x14ac:dyDescent="0.25">
      <c r="B44" s="18"/>
      <c r="C44" s="17" t="s">
        <v>0</v>
      </c>
      <c r="D44" s="17">
        <v>4250</v>
      </c>
      <c r="E44" s="448" t="s">
        <v>0</v>
      </c>
      <c r="F44" s="449"/>
      <c r="G44" s="455">
        <f>N44</f>
        <v>159636000</v>
      </c>
      <c r="H44" s="449"/>
      <c r="I44" s="453"/>
      <c r="J44" s="449"/>
      <c r="K44" s="453"/>
      <c r="L44" s="454"/>
      <c r="M44" s="449"/>
      <c r="N44" s="282">
        <f>N45</f>
        <v>159636000</v>
      </c>
    </row>
    <row r="45" spans="2:14" s="2" customFormat="1" ht="21" customHeight="1" x14ac:dyDescent="0.25">
      <c r="B45" s="18"/>
      <c r="C45" s="17" t="s">
        <v>0</v>
      </c>
      <c r="D45" s="17" t="s">
        <v>0</v>
      </c>
      <c r="E45" s="448">
        <v>4278</v>
      </c>
      <c r="F45" s="449"/>
      <c r="G45" s="455">
        <f>N45</f>
        <v>159636000</v>
      </c>
      <c r="H45" s="449"/>
      <c r="I45" s="453"/>
      <c r="J45" s="449"/>
      <c r="K45" s="453"/>
      <c r="L45" s="454"/>
      <c r="M45" s="449"/>
      <c r="N45" s="281">
        <v>159636000</v>
      </c>
    </row>
    <row r="46" spans="2:14" s="2" customFormat="1" ht="21" customHeight="1" x14ac:dyDescent="0.25">
      <c r="B46" s="18"/>
      <c r="C46" s="17">
        <v>833</v>
      </c>
      <c r="D46" s="17" t="s">
        <v>0</v>
      </c>
      <c r="E46" s="448" t="s">
        <v>0</v>
      </c>
      <c r="F46" s="449"/>
      <c r="G46" s="455">
        <f>G47+G49</f>
        <v>31258004</v>
      </c>
      <c r="H46" s="449"/>
      <c r="I46" s="453"/>
      <c r="J46" s="449"/>
      <c r="K46" s="453"/>
      <c r="L46" s="454"/>
      <c r="M46" s="449"/>
      <c r="N46" s="282">
        <f>N47+N49</f>
        <v>31258004</v>
      </c>
    </row>
    <row r="47" spans="2:14" s="2" customFormat="1" ht="21" customHeight="1" x14ac:dyDescent="0.25">
      <c r="B47" s="18"/>
      <c r="C47" s="17" t="s">
        <v>0</v>
      </c>
      <c r="D47" s="17">
        <v>2700</v>
      </c>
      <c r="E47" s="448" t="s">
        <v>0</v>
      </c>
      <c r="F47" s="449"/>
      <c r="G47" s="455">
        <f>G48</f>
        <v>30533004</v>
      </c>
      <c r="H47" s="449"/>
      <c r="I47" s="453"/>
      <c r="J47" s="449"/>
      <c r="K47" s="453"/>
      <c r="L47" s="454"/>
      <c r="M47" s="449"/>
      <c r="N47" s="282">
        <f>N48</f>
        <v>30533004</v>
      </c>
    </row>
    <row r="48" spans="2:14" s="2" customFormat="1" ht="21" customHeight="1" x14ac:dyDescent="0.25">
      <c r="B48" s="18"/>
      <c r="C48" s="17" t="s">
        <v>0</v>
      </c>
      <c r="D48" s="17" t="s">
        <v>0</v>
      </c>
      <c r="E48" s="448">
        <v>2716</v>
      </c>
      <c r="F48" s="449"/>
      <c r="G48" s="455">
        <f>N48</f>
        <v>30533004</v>
      </c>
      <c r="H48" s="449"/>
      <c r="I48" s="453"/>
      <c r="J48" s="449"/>
      <c r="K48" s="453"/>
      <c r="L48" s="454"/>
      <c r="M48" s="449"/>
      <c r="N48" s="281">
        <v>30533004</v>
      </c>
    </row>
    <row r="49" spans="2:14" s="2" customFormat="1" ht="21" customHeight="1" x14ac:dyDescent="0.25">
      <c r="B49" s="18"/>
      <c r="C49" s="17"/>
      <c r="D49" s="17">
        <v>2850</v>
      </c>
      <c r="E49" s="448" t="s">
        <v>0</v>
      </c>
      <c r="F49" s="449"/>
      <c r="G49" s="451">
        <f>G50+G51</f>
        <v>725000</v>
      </c>
      <c r="H49" s="452"/>
      <c r="I49" s="453"/>
      <c r="J49" s="449"/>
      <c r="K49" s="453"/>
      <c r="L49" s="454"/>
      <c r="M49" s="449"/>
      <c r="N49" s="282">
        <f>N50+N51</f>
        <v>725000</v>
      </c>
    </row>
    <row r="50" spans="2:14" s="2" customFormat="1" ht="21" customHeight="1" x14ac:dyDescent="0.25">
      <c r="B50" s="18"/>
      <c r="C50" s="17"/>
      <c r="D50" s="17"/>
      <c r="E50" s="448">
        <v>2852</v>
      </c>
      <c r="F50" s="449"/>
      <c r="G50" s="455">
        <f>N50</f>
        <v>700000</v>
      </c>
      <c r="H50" s="449"/>
      <c r="I50" s="453"/>
      <c r="J50" s="449"/>
      <c r="K50" s="453"/>
      <c r="L50" s="454"/>
      <c r="M50" s="449"/>
      <c r="N50" s="281">
        <v>700000</v>
      </c>
    </row>
    <row r="51" spans="2:14" s="2" customFormat="1" ht="21" customHeight="1" x14ac:dyDescent="0.25">
      <c r="B51" s="18"/>
      <c r="C51" s="17"/>
      <c r="D51" s="17" t="s">
        <v>0</v>
      </c>
      <c r="E51" s="448">
        <v>2861</v>
      </c>
      <c r="F51" s="449"/>
      <c r="G51" s="455">
        <f>N51</f>
        <v>25000</v>
      </c>
      <c r="H51" s="449"/>
      <c r="I51" s="453"/>
      <c r="J51" s="449"/>
      <c r="K51" s="453"/>
      <c r="L51" s="454"/>
      <c r="M51" s="449"/>
      <c r="N51" s="281">
        <v>25000</v>
      </c>
    </row>
    <row r="52" spans="2:14" s="2" customFormat="1" ht="21" customHeight="1" x14ac:dyDescent="0.25">
      <c r="B52" s="18"/>
      <c r="C52" s="17">
        <v>854</v>
      </c>
      <c r="D52" s="17" t="s">
        <v>0</v>
      </c>
      <c r="E52" s="448" t="s">
        <v>0</v>
      </c>
      <c r="F52" s="449"/>
      <c r="G52" s="450">
        <f>I52+K52+N52</f>
        <v>53766765</v>
      </c>
      <c r="H52" s="449"/>
      <c r="I52" s="453"/>
      <c r="J52" s="449"/>
      <c r="K52" s="455">
        <f>K53</f>
        <v>53766765</v>
      </c>
      <c r="L52" s="454"/>
      <c r="M52" s="449"/>
      <c r="N52" s="16"/>
    </row>
    <row r="53" spans="2:14" s="2" customFormat="1" ht="21" customHeight="1" x14ac:dyDescent="0.25">
      <c r="B53" s="18"/>
      <c r="C53" s="17"/>
      <c r="D53" s="17" t="s">
        <v>190</v>
      </c>
      <c r="E53" s="448" t="s">
        <v>0</v>
      </c>
      <c r="F53" s="449"/>
      <c r="G53" s="450">
        <f t="shared" ref="G53:G57" si="1">I53+K53+N53</f>
        <v>53766765</v>
      </c>
      <c r="H53" s="449"/>
      <c r="I53" s="453"/>
      <c r="J53" s="449"/>
      <c r="K53" s="455">
        <f>K54</f>
        <v>53766765</v>
      </c>
      <c r="L53" s="454"/>
      <c r="M53" s="449"/>
      <c r="N53" s="16"/>
    </row>
    <row r="54" spans="2:14" s="2" customFormat="1" ht="21" customHeight="1" x14ac:dyDescent="0.25">
      <c r="B54" s="18"/>
      <c r="C54" s="17"/>
      <c r="D54" s="17" t="s">
        <v>0</v>
      </c>
      <c r="E54" s="448" t="s">
        <v>189</v>
      </c>
      <c r="F54" s="449"/>
      <c r="G54" s="450">
        <f t="shared" si="1"/>
        <v>53766765</v>
      </c>
      <c r="H54" s="449"/>
      <c r="I54" s="453"/>
      <c r="J54" s="449"/>
      <c r="K54" s="451">
        <v>53766765</v>
      </c>
      <c r="L54" s="456"/>
      <c r="M54" s="452"/>
      <c r="N54" s="16"/>
    </row>
    <row r="55" spans="2:14" s="2" customFormat="1" ht="21" customHeight="1" x14ac:dyDescent="0.25">
      <c r="B55" s="18"/>
      <c r="C55" s="17">
        <v>855</v>
      </c>
      <c r="D55" s="17" t="s">
        <v>0</v>
      </c>
      <c r="E55" s="448" t="s">
        <v>0</v>
      </c>
      <c r="F55" s="449"/>
      <c r="G55" s="450">
        <f t="shared" si="1"/>
        <v>210048374</v>
      </c>
      <c r="H55" s="449"/>
      <c r="I55" s="453"/>
      <c r="J55" s="449"/>
      <c r="K55" s="455">
        <f>K56+K58+K60</f>
        <v>210048374</v>
      </c>
      <c r="L55" s="454"/>
      <c r="M55" s="449"/>
      <c r="N55" s="16"/>
    </row>
    <row r="56" spans="2:14" s="2" customFormat="1" ht="21" customHeight="1" x14ac:dyDescent="0.25">
      <c r="B56" s="18"/>
      <c r="C56" s="17" t="s">
        <v>0</v>
      </c>
      <c r="D56" s="17">
        <v>1050</v>
      </c>
      <c r="E56" s="448" t="s">
        <v>0</v>
      </c>
      <c r="F56" s="449"/>
      <c r="G56" s="450">
        <f t="shared" si="1"/>
        <v>1779158</v>
      </c>
      <c r="H56" s="449"/>
      <c r="I56" s="453"/>
      <c r="J56" s="449"/>
      <c r="K56" s="455">
        <f>K57</f>
        <v>1779158</v>
      </c>
      <c r="L56" s="454"/>
      <c r="M56" s="449"/>
      <c r="N56" s="16"/>
    </row>
    <row r="57" spans="2:14" s="2" customFormat="1" ht="21" customHeight="1" x14ac:dyDescent="0.25">
      <c r="B57" s="18"/>
      <c r="C57" s="17" t="s">
        <v>0</v>
      </c>
      <c r="D57" s="17" t="s">
        <v>0</v>
      </c>
      <c r="E57" s="448">
        <v>1052</v>
      </c>
      <c r="F57" s="449"/>
      <c r="G57" s="450">
        <f t="shared" si="1"/>
        <v>1779158</v>
      </c>
      <c r="H57" s="449"/>
      <c r="I57" s="453"/>
      <c r="J57" s="449"/>
      <c r="K57" s="451">
        <v>1779158</v>
      </c>
      <c r="L57" s="456"/>
      <c r="M57" s="452"/>
      <c r="N57" s="16"/>
    </row>
    <row r="58" spans="2:14" s="2" customFormat="1" ht="21" customHeight="1" x14ac:dyDescent="0.25">
      <c r="B58" s="18"/>
      <c r="C58" s="17"/>
      <c r="D58" s="17">
        <v>1700</v>
      </c>
      <c r="E58" s="448" t="s">
        <v>0</v>
      </c>
      <c r="F58" s="449"/>
      <c r="G58" s="450">
        <f t="shared" ref="G58:G67" si="2">I58+K58+N58</f>
        <v>207499725</v>
      </c>
      <c r="H58" s="449"/>
      <c r="I58" s="453"/>
      <c r="J58" s="449"/>
      <c r="K58" s="450">
        <f>K59</f>
        <v>207499725</v>
      </c>
      <c r="L58" s="454"/>
      <c r="M58" s="449"/>
      <c r="N58" s="16"/>
    </row>
    <row r="59" spans="2:14" s="2" customFormat="1" ht="21" customHeight="1" x14ac:dyDescent="0.25">
      <c r="B59" s="18"/>
      <c r="C59" s="17" t="s">
        <v>0</v>
      </c>
      <c r="D59" s="17"/>
      <c r="E59" s="448">
        <v>1701</v>
      </c>
      <c r="F59" s="449"/>
      <c r="G59" s="450">
        <f t="shared" si="2"/>
        <v>207499725</v>
      </c>
      <c r="H59" s="449"/>
      <c r="I59" s="453"/>
      <c r="J59" s="449"/>
      <c r="K59" s="451">
        <v>207499725</v>
      </c>
      <c r="L59" s="456"/>
      <c r="M59" s="452"/>
      <c r="N59" s="16"/>
    </row>
    <row r="60" spans="2:14" s="2" customFormat="1" ht="21" customHeight="1" x14ac:dyDescent="0.25">
      <c r="B60" s="18"/>
      <c r="C60" s="17" t="s">
        <v>0</v>
      </c>
      <c r="D60" s="17">
        <v>4900</v>
      </c>
      <c r="E60" s="448"/>
      <c r="F60" s="449"/>
      <c r="G60" s="450">
        <f t="shared" si="2"/>
        <v>769491</v>
      </c>
      <c r="H60" s="449"/>
      <c r="I60" s="453"/>
      <c r="J60" s="449"/>
      <c r="K60" s="450">
        <f>K61</f>
        <v>769491</v>
      </c>
      <c r="L60" s="454"/>
      <c r="M60" s="449"/>
      <c r="N60" s="16"/>
    </row>
    <row r="61" spans="2:14" s="2" customFormat="1" ht="21" customHeight="1" x14ac:dyDescent="0.25">
      <c r="B61" s="18"/>
      <c r="C61" s="17" t="s">
        <v>0</v>
      </c>
      <c r="D61" s="17" t="s">
        <v>0</v>
      </c>
      <c r="E61" s="448">
        <v>4918</v>
      </c>
      <c r="F61" s="449"/>
      <c r="G61" s="450">
        <f t="shared" si="2"/>
        <v>769491</v>
      </c>
      <c r="H61" s="449"/>
      <c r="I61" s="453"/>
      <c r="J61" s="449"/>
      <c r="K61" s="450">
        <v>769491</v>
      </c>
      <c r="L61" s="454"/>
      <c r="M61" s="449"/>
      <c r="N61" s="16"/>
    </row>
    <row r="62" spans="2:14" s="2" customFormat="1" ht="21" customHeight="1" x14ac:dyDescent="0.25">
      <c r="B62" s="18"/>
      <c r="C62" s="17">
        <v>856</v>
      </c>
      <c r="D62" s="17" t="s">
        <v>0</v>
      </c>
      <c r="E62" s="448"/>
      <c r="F62" s="449"/>
      <c r="G62" s="450">
        <f t="shared" si="2"/>
        <v>3850000</v>
      </c>
      <c r="H62" s="449"/>
      <c r="I62" s="455">
        <f>I63</f>
        <v>3850000</v>
      </c>
      <c r="J62" s="449"/>
      <c r="K62" s="453"/>
      <c r="L62" s="454"/>
      <c r="M62" s="449"/>
      <c r="N62" s="16"/>
    </row>
    <row r="63" spans="2:14" s="2" customFormat="1" ht="21" customHeight="1" x14ac:dyDescent="0.25">
      <c r="B63" s="18"/>
      <c r="C63" s="17" t="s">
        <v>0</v>
      </c>
      <c r="D63" s="17">
        <v>4250</v>
      </c>
      <c r="E63" s="448" t="s">
        <v>0</v>
      </c>
      <c r="F63" s="449"/>
      <c r="G63" s="450">
        <f t="shared" si="2"/>
        <v>3850000</v>
      </c>
      <c r="H63" s="449"/>
      <c r="I63" s="455">
        <f>I64</f>
        <v>3850000</v>
      </c>
      <c r="J63" s="449"/>
      <c r="K63" s="453"/>
      <c r="L63" s="454"/>
      <c r="M63" s="449"/>
      <c r="N63" s="16"/>
    </row>
    <row r="64" spans="2:14" s="2" customFormat="1" ht="21" customHeight="1" x14ac:dyDescent="0.25">
      <c r="B64" s="18"/>
      <c r="C64" s="17" t="s">
        <v>0</v>
      </c>
      <c r="D64" s="17" t="s">
        <v>0</v>
      </c>
      <c r="E64" s="448">
        <v>4254</v>
      </c>
      <c r="F64" s="449"/>
      <c r="G64" s="450">
        <f t="shared" si="2"/>
        <v>3850000</v>
      </c>
      <c r="H64" s="449"/>
      <c r="I64" s="451">
        <v>3850000</v>
      </c>
      <c r="J64" s="452"/>
      <c r="K64" s="453"/>
      <c r="L64" s="454"/>
      <c r="M64" s="449"/>
      <c r="N64" s="16"/>
    </row>
    <row r="65" spans="2:14" s="2" customFormat="1" ht="21" customHeight="1" x14ac:dyDescent="0.25">
      <c r="B65" s="18"/>
      <c r="C65" s="17">
        <v>857</v>
      </c>
      <c r="D65" s="17" t="s">
        <v>0</v>
      </c>
      <c r="E65" s="448"/>
      <c r="F65" s="449"/>
      <c r="G65" s="450">
        <f>G66+G69+G72+G74+G76+G78+G82+G85</f>
        <v>1475692684</v>
      </c>
      <c r="H65" s="449"/>
      <c r="I65" s="453"/>
      <c r="J65" s="449"/>
      <c r="K65" s="455">
        <f>K66+K69+K72+K74+K76+K78+K82+K85</f>
        <v>1313740928</v>
      </c>
      <c r="L65" s="454"/>
      <c r="M65" s="449"/>
      <c r="N65" s="282">
        <f>N72+N74+N78+N82+N85</f>
        <v>161951756</v>
      </c>
    </row>
    <row r="66" spans="2:14" s="2" customFormat="1" ht="21" customHeight="1" x14ac:dyDescent="0.25">
      <c r="B66" s="18"/>
      <c r="C66" s="17" t="s">
        <v>0</v>
      </c>
      <c r="D66" s="17">
        <v>1000</v>
      </c>
      <c r="E66" s="448" t="s">
        <v>0</v>
      </c>
      <c r="F66" s="449"/>
      <c r="G66" s="450">
        <f t="shared" si="2"/>
        <v>52426656</v>
      </c>
      <c r="H66" s="449"/>
      <c r="I66" s="453"/>
      <c r="J66" s="449"/>
      <c r="K66" s="451">
        <f>K67+K68</f>
        <v>52426656</v>
      </c>
      <c r="L66" s="456"/>
      <c r="M66" s="452"/>
      <c r="N66" s="16"/>
    </row>
    <row r="67" spans="2:14" s="2" customFormat="1" ht="21" customHeight="1" x14ac:dyDescent="0.25">
      <c r="B67" s="18"/>
      <c r="C67" s="17" t="s">
        <v>0</v>
      </c>
      <c r="D67" s="17" t="s">
        <v>0</v>
      </c>
      <c r="E67" s="448">
        <v>1003</v>
      </c>
      <c r="F67" s="449"/>
      <c r="G67" s="450">
        <f t="shared" si="2"/>
        <v>21814047</v>
      </c>
      <c r="H67" s="449"/>
      <c r="I67" s="453"/>
      <c r="J67" s="449"/>
      <c r="K67" s="451">
        <v>21814047</v>
      </c>
      <c r="L67" s="456"/>
      <c r="M67" s="452"/>
      <c r="N67" s="16"/>
    </row>
    <row r="68" spans="2:14" s="2" customFormat="1" ht="21" customHeight="1" x14ac:dyDescent="0.25">
      <c r="B68" s="18"/>
      <c r="C68" s="17" t="s">
        <v>0</v>
      </c>
      <c r="D68" s="17"/>
      <c r="E68" s="448">
        <v>1006</v>
      </c>
      <c r="F68" s="449"/>
      <c r="G68" s="450">
        <f t="shared" ref="G68:G104" si="3">I68+K68+N68</f>
        <v>30612609</v>
      </c>
      <c r="H68" s="449"/>
      <c r="I68" s="453"/>
      <c r="J68" s="449"/>
      <c r="K68" s="451">
        <v>30612609</v>
      </c>
      <c r="L68" s="456"/>
      <c r="M68" s="452"/>
      <c r="N68" s="16"/>
    </row>
    <row r="69" spans="2:14" s="2" customFormat="1" ht="21" customHeight="1" x14ac:dyDescent="0.25">
      <c r="B69" s="18"/>
      <c r="C69" s="17" t="s">
        <v>0</v>
      </c>
      <c r="D69" s="17">
        <v>1400</v>
      </c>
      <c r="E69" s="448"/>
      <c r="F69" s="449"/>
      <c r="G69" s="450">
        <f t="shared" si="3"/>
        <v>488131240</v>
      </c>
      <c r="H69" s="449"/>
      <c r="I69" s="453"/>
      <c r="J69" s="449"/>
      <c r="K69" s="451">
        <f>K70+K71</f>
        <v>488131240</v>
      </c>
      <c r="L69" s="456"/>
      <c r="M69" s="452"/>
      <c r="N69" s="16"/>
    </row>
    <row r="70" spans="2:14" s="2" customFormat="1" ht="21" customHeight="1" x14ac:dyDescent="0.25">
      <c r="B70" s="18"/>
      <c r="C70" s="17" t="s">
        <v>0</v>
      </c>
      <c r="D70" s="17"/>
      <c r="E70" s="448">
        <v>1401</v>
      </c>
      <c r="F70" s="449"/>
      <c r="G70" s="450">
        <f t="shared" si="3"/>
        <v>137585240</v>
      </c>
      <c r="H70" s="449"/>
      <c r="I70" s="453"/>
      <c r="J70" s="449"/>
      <c r="K70" s="451">
        <v>137585240</v>
      </c>
      <c r="L70" s="456"/>
      <c r="M70" s="452"/>
      <c r="N70" s="16"/>
    </row>
    <row r="71" spans="2:14" s="2" customFormat="1" ht="21" customHeight="1" x14ac:dyDescent="0.25">
      <c r="B71" s="18"/>
      <c r="C71" s="17" t="s">
        <v>0</v>
      </c>
      <c r="D71" s="17" t="s">
        <v>0</v>
      </c>
      <c r="E71" s="448">
        <v>1411</v>
      </c>
      <c r="F71" s="449"/>
      <c r="G71" s="450">
        <f>I71+K71+N71</f>
        <v>350546000</v>
      </c>
      <c r="H71" s="449"/>
      <c r="I71" s="453"/>
      <c r="J71" s="449"/>
      <c r="K71" s="451">
        <v>350546000</v>
      </c>
      <c r="L71" s="456"/>
      <c r="M71" s="452"/>
      <c r="N71" s="16"/>
    </row>
    <row r="72" spans="2:14" s="2" customFormat="1" ht="21" customHeight="1" x14ac:dyDescent="0.25">
      <c r="B72" s="18"/>
      <c r="C72" s="17" t="s">
        <v>0</v>
      </c>
      <c r="D72" s="17">
        <v>1600</v>
      </c>
      <c r="E72" s="448"/>
      <c r="F72" s="449"/>
      <c r="G72" s="450">
        <f t="shared" si="3"/>
        <v>3357795</v>
      </c>
      <c r="H72" s="449"/>
      <c r="I72" s="453"/>
      <c r="J72" s="449"/>
      <c r="K72" s="453"/>
      <c r="L72" s="454"/>
      <c r="M72" s="449"/>
      <c r="N72" s="282">
        <f>N73</f>
        <v>3357795</v>
      </c>
    </row>
    <row r="73" spans="2:14" s="2" customFormat="1" ht="21" customHeight="1" x14ac:dyDescent="0.25">
      <c r="B73" s="18"/>
      <c r="C73" s="17" t="s">
        <v>0</v>
      </c>
      <c r="D73" s="17" t="s">
        <v>0</v>
      </c>
      <c r="E73" s="448">
        <v>1601</v>
      </c>
      <c r="F73" s="449"/>
      <c r="G73" s="450">
        <f t="shared" si="3"/>
        <v>3357795</v>
      </c>
      <c r="H73" s="449"/>
      <c r="I73" s="453"/>
      <c r="J73" s="449"/>
      <c r="K73" s="453"/>
      <c r="L73" s="454"/>
      <c r="M73" s="449"/>
      <c r="N73" s="281">
        <v>3357795</v>
      </c>
    </row>
    <row r="74" spans="2:14" s="2" customFormat="1" ht="21" customHeight="1" x14ac:dyDescent="0.25">
      <c r="B74" s="18"/>
      <c r="C74" s="17" t="s">
        <v>0</v>
      </c>
      <c r="D74" s="17">
        <v>1700</v>
      </c>
      <c r="E74" s="448"/>
      <c r="F74" s="449"/>
      <c r="G74" s="450">
        <f t="shared" si="3"/>
        <v>153529027</v>
      </c>
      <c r="H74" s="449"/>
      <c r="I74" s="453"/>
      <c r="J74" s="449"/>
      <c r="K74" s="455">
        <f>K75</f>
        <v>21885000</v>
      </c>
      <c r="L74" s="454"/>
      <c r="M74" s="449"/>
      <c r="N74" s="282">
        <f>N75</f>
        <v>131644027</v>
      </c>
    </row>
    <row r="75" spans="2:14" s="2" customFormat="1" ht="21" customHeight="1" x14ac:dyDescent="0.25">
      <c r="B75" s="18"/>
      <c r="C75" s="17" t="s">
        <v>0</v>
      </c>
      <c r="D75" s="17"/>
      <c r="E75" s="448">
        <v>1701</v>
      </c>
      <c r="F75" s="449"/>
      <c r="G75" s="450">
        <f t="shared" si="3"/>
        <v>153529027</v>
      </c>
      <c r="H75" s="449"/>
      <c r="I75" s="453"/>
      <c r="J75" s="449"/>
      <c r="K75" s="451">
        <v>21885000</v>
      </c>
      <c r="L75" s="456"/>
      <c r="M75" s="452"/>
      <c r="N75" s="281">
        <v>131644027</v>
      </c>
    </row>
    <row r="76" spans="2:14" s="2" customFormat="1" ht="21" customHeight="1" x14ac:dyDescent="0.25">
      <c r="B76" s="18"/>
      <c r="C76" s="17" t="s">
        <v>0</v>
      </c>
      <c r="D76" s="17">
        <v>1750</v>
      </c>
      <c r="E76" s="448"/>
      <c r="F76" s="449"/>
      <c r="G76" s="450">
        <f t="shared" si="3"/>
        <v>9240000</v>
      </c>
      <c r="H76" s="449"/>
      <c r="I76" s="453"/>
      <c r="J76" s="449"/>
      <c r="K76" s="455">
        <f>K77</f>
        <v>9240000</v>
      </c>
      <c r="L76" s="454"/>
      <c r="M76" s="449"/>
      <c r="N76" s="16"/>
    </row>
    <row r="77" spans="2:14" s="2" customFormat="1" ht="21" customHeight="1" x14ac:dyDescent="0.25">
      <c r="B77" s="18"/>
      <c r="C77" s="17" t="s">
        <v>0</v>
      </c>
      <c r="D77" s="17" t="s">
        <v>0</v>
      </c>
      <c r="E77" s="448">
        <v>1757</v>
      </c>
      <c r="F77" s="449"/>
      <c r="G77" s="450">
        <f t="shared" si="3"/>
        <v>9240000</v>
      </c>
      <c r="H77" s="449"/>
      <c r="I77" s="453"/>
      <c r="J77" s="449"/>
      <c r="K77" s="451">
        <v>9240000</v>
      </c>
      <c r="L77" s="456"/>
      <c r="M77" s="452"/>
      <c r="N77" s="16"/>
    </row>
    <row r="78" spans="2:14" s="2" customFormat="1" ht="21" customHeight="1" x14ac:dyDescent="0.25">
      <c r="B78" s="18"/>
      <c r="C78" s="17" t="s">
        <v>0</v>
      </c>
      <c r="D78" s="17">
        <v>2800</v>
      </c>
      <c r="E78" s="448"/>
      <c r="F78" s="449"/>
      <c r="G78" s="450">
        <f>G79+G80+G81</f>
        <v>754897659</v>
      </c>
      <c r="H78" s="449"/>
      <c r="I78" s="453"/>
      <c r="J78" s="449"/>
      <c r="K78" s="455">
        <f>K80+K81</f>
        <v>738373908</v>
      </c>
      <c r="L78" s="454"/>
      <c r="M78" s="449"/>
      <c r="N78" s="281">
        <f>N79</f>
        <v>16523751</v>
      </c>
    </row>
    <row r="79" spans="2:14" s="2" customFormat="1" ht="21" customHeight="1" x14ac:dyDescent="0.25">
      <c r="B79" s="18"/>
      <c r="C79" s="17" t="s">
        <v>0</v>
      </c>
      <c r="D79" s="17"/>
      <c r="E79" s="448">
        <v>2801</v>
      </c>
      <c r="F79" s="449"/>
      <c r="G79" s="450">
        <f t="shared" si="3"/>
        <v>16523751</v>
      </c>
      <c r="H79" s="449"/>
      <c r="I79" s="453"/>
      <c r="J79" s="449"/>
      <c r="K79" s="453"/>
      <c r="L79" s="454"/>
      <c r="M79" s="449"/>
      <c r="N79" s="281">
        <v>16523751</v>
      </c>
    </row>
    <row r="80" spans="2:14" s="2" customFormat="1" ht="21" customHeight="1" x14ac:dyDescent="0.25">
      <c r="B80" s="18"/>
      <c r="C80" s="17" t="s">
        <v>0</v>
      </c>
      <c r="D80" s="17" t="s">
        <v>0</v>
      </c>
      <c r="E80" s="448">
        <v>2802</v>
      </c>
      <c r="F80" s="449"/>
      <c r="G80" s="450">
        <f t="shared" si="3"/>
        <v>603244600</v>
      </c>
      <c r="H80" s="449"/>
      <c r="I80" s="453"/>
      <c r="J80" s="449"/>
      <c r="K80" s="451">
        <v>603244600</v>
      </c>
      <c r="L80" s="456"/>
      <c r="M80" s="452"/>
      <c r="N80" s="16"/>
    </row>
    <row r="81" spans="2:14" s="2" customFormat="1" ht="21" customHeight="1" x14ac:dyDescent="0.25">
      <c r="B81" s="18"/>
      <c r="C81" s="17" t="s">
        <v>0</v>
      </c>
      <c r="D81" s="17"/>
      <c r="E81" s="448">
        <v>2824</v>
      </c>
      <c r="F81" s="449"/>
      <c r="G81" s="450">
        <f t="shared" si="3"/>
        <v>135129308</v>
      </c>
      <c r="H81" s="449"/>
      <c r="I81" s="453"/>
      <c r="J81" s="449"/>
      <c r="K81" s="451">
        <v>135129308</v>
      </c>
      <c r="L81" s="456"/>
      <c r="M81" s="452"/>
      <c r="N81" s="16"/>
    </row>
    <row r="82" spans="2:14" s="2" customFormat="1" ht="21" customHeight="1" x14ac:dyDescent="0.25">
      <c r="B82" s="18"/>
      <c r="C82" s="17" t="s">
        <v>0</v>
      </c>
      <c r="D82" s="17">
        <v>2850</v>
      </c>
      <c r="E82" s="448"/>
      <c r="F82" s="449"/>
      <c r="G82" s="450">
        <f t="shared" si="3"/>
        <v>12300000</v>
      </c>
      <c r="H82" s="449"/>
      <c r="I82" s="453"/>
      <c r="J82" s="449"/>
      <c r="K82" s="455">
        <f>K84</f>
        <v>3600000</v>
      </c>
      <c r="L82" s="454"/>
      <c r="M82" s="449"/>
      <c r="N82" s="282">
        <f>N83+N84</f>
        <v>8700000</v>
      </c>
    </row>
    <row r="83" spans="2:14" s="2" customFormat="1" ht="21" customHeight="1" x14ac:dyDescent="0.25">
      <c r="B83" s="18"/>
      <c r="C83" s="17" t="s">
        <v>0</v>
      </c>
      <c r="D83" s="17" t="s">
        <v>0</v>
      </c>
      <c r="E83" s="448">
        <v>2863</v>
      </c>
      <c r="F83" s="449"/>
      <c r="G83" s="450">
        <f t="shared" si="3"/>
        <v>1000000</v>
      </c>
      <c r="H83" s="449"/>
      <c r="I83" s="453"/>
      <c r="J83" s="449"/>
      <c r="K83" s="451"/>
      <c r="L83" s="456"/>
      <c r="M83" s="452"/>
      <c r="N83" s="281">
        <v>1000000</v>
      </c>
    </row>
    <row r="84" spans="2:14" s="2" customFormat="1" ht="21" customHeight="1" x14ac:dyDescent="0.25">
      <c r="B84" s="18"/>
      <c r="C84" s="17" t="s">
        <v>0</v>
      </c>
      <c r="D84" s="17" t="s">
        <v>0</v>
      </c>
      <c r="E84" s="448">
        <v>2864</v>
      </c>
      <c r="F84" s="449"/>
      <c r="G84" s="450">
        <f t="shared" si="3"/>
        <v>11300000</v>
      </c>
      <c r="H84" s="449"/>
      <c r="I84" s="453"/>
      <c r="J84" s="449"/>
      <c r="K84" s="451">
        <v>3600000</v>
      </c>
      <c r="L84" s="456"/>
      <c r="M84" s="452"/>
      <c r="N84" s="281">
        <v>7700000</v>
      </c>
    </row>
    <row r="85" spans="2:14" s="2" customFormat="1" ht="21" customHeight="1" x14ac:dyDescent="0.25">
      <c r="B85" s="18"/>
      <c r="C85" s="17" t="s">
        <v>0</v>
      </c>
      <c r="D85" s="17">
        <v>4900</v>
      </c>
      <c r="E85" s="448"/>
      <c r="F85" s="449"/>
      <c r="G85" s="450">
        <f>G86+G87+G88</f>
        <v>1810307</v>
      </c>
      <c r="H85" s="449"/>
      <c r="I85" s="453"/>
      <c r="J85" s="449"/>
      <c r="K85" s="455">
        <f>K86</f>
        <v>84124</v>
      </c>
      <c r="L85" s="454"/>
      <c r="M85" s="449"/>
      <c r="N85" s="282">
        <f>N87+N88</f>
        <v>1726183</v>
      </c>
    </row>
    <row r="86" spans="2:14" s="277" customFormat="1" ht="21" customHeight="1" x14ac:dyDescent="0.25">
      <c r="B86" s="18"/>
      <c r="C86" s="278"/>
      <c r="D86" s="278"/>
      <c r="E86" s="448">
        <v>4917</v>
      </c>
      <c r="F86" s="449"/>
      <c r="G86" s="450">
        <f>K86</f>
        <v>84124</v>
      </c>
      <c r="H86" s="449"/>
      <c r="I86" s="453"/>
      <c r="J86" s="449"/>
      <c r="K86" s="451">
        <v>84124</v>
      </c>
      <c r="L86" s="456"/>
      <c r="M86" s="452"/>
      <c r="N86" s="282"/>
    </row>
    <row r="87" spans="2:14" s="277" customFormat="1" ht="21" customHeight="1" x14ac:dyDescent="0.25">
      <c r="B87" s="18"/>
      <c r="C87" s="278"/>
      <c r="D87" s="278"/>
      <c r="E87" s="448">
        <v>4931</v>
      </c>
      <c r="F87" s="449"/>
      <c r="G87" s="450">
        <f>N87</f>
        <v>205592</v>
      </c>
      <c r="H87" s="449"/>
      <c r="I87" s="453"/>
      <c r="J87" s="449"/>
      <c r="K87" s="453"/>
      <c r="L87" s="454"/>
      <c r="M87" s="449"/>
      <c r="N87" s="281">
        <v>205592</v>
      </c>
    </row>
    <row r="88" spans="2:14" s="277" customFormat="1" ht="21" customHeight="1" x14ac:dyDescent="0.25">
      <c r="B88" s="18"/>
      <c r="C88" s="278"/>
      <c r="D88" s="278"/>
      <c r="E88" s="448">
        <v>4944</v>
      </c>
      <c r="F88" s="449"/>
      <c r="G88" s="450">
        <f>N88</f>
        <v>1520591</v>
      </c>
      <c r="H88" s="449"/>
      <c r="I88" s="453"/>
      <c r="J88" s="449"/>
      <c r="K88" s="453"/>
      <c r="L88" s="454"/>
      <c r="M88" s="449"/>
      <c r="N88" s="281">
        <v>1520591</v>
      </c>
    </row>
    <row r="89" spans="2:14" s="277" customFormat="1" ht="21" customHeight="1" x14ac:dyDescent="0.25">
      <c r="B89" s="18"/>
      <c r="C89" s="278">
        <v>860</v>
      </c>
      <c r="D89" s="278"/>
      <c r="E89" s="448"/>
      <c r="F89" s="449"/>
      <c r="G89" s="450">
        <f>G90+G95+G98</f>
        <v>133707118005</v>
      </c>
      <c r="H89" s="449"/>
      <c r="I89" s="453"/>
      <c r="J89" s="449"/>
      <c r="K89" s="453"/>
      <c r="L89" s="454"/>
      <c r="M89" s="449"/>
      <c r="N89" s="282">
        <f>N90+N95+N98</f>
        <v>133707118005</v>
      </c>
    </row>
    <row r="90" spans="2:14" s="277" customFormat="1" ht="21" customHeight="1" x14ac:dyDescent="0.25">
      <c r="B90" s="18"/>
      <c r="C90" s="278"/>
      <c r="D90" s="278">
        <v>900</v>
      </c>
      <c r="E90" s="448"/>
      <c r="F90" s="449"/>
      <c r="G90" s="450">
        <f>G91+G92+G93+G94</f>
        <v>2043199208</v>
      </c>
      <c r="H90" s="449"/>
      <c r="I90" s="453"/>
      <c r="J90" s="449"/>
      <c r="K90" s="453"/>
      <c r="L90" s="454"/>
      <c r="M90" s="449"/>
      <c r="N90" s="282">
        <f>N91+N92+N93+N94</f>
        <v>2043199208</v>
      </c>
    </row>
    <row r="91" spans="2:14" s="2" customFormat="1" ht="21" customHeight="1" x14ac:dyDescent="0.25">
      <c r="B91" s="18"/>
      <c r="C91" s="17"/>
      <c r="D91" s="17" t="s">
        <v>0</v>
      </c>
      <c r="E91" s="458" t="s">
        <v>187</v>
      </c>
      <c r="F91" s="449"/>
      <c r="G91" s="450">
        <f t="shared" si="3"/>
        <v>139116507</v>
      </c>
      <c r="H91" s="449"/>
      <c r="I91" s="453"/>
      <c r="J91" s="449"/>
      <c r="K91" s="453"/>
      <c r="L91" s="454"/>
      <c r="M91" s="449"/>
      <c r="N91" s="158">
        <v>139116507</v>
      </c>
    </row>
    <row r="92" spans="2:14" s="2" customFormat="1" ht="21" customHeight="1" x14ac:dyDescent="0.25">
      <c r="B92" s="18"/>
      <c r="C92" s="17" t="s">
        <v>0</v>
      </c>
      <c r="D92" s="17"/>
      <c r="E92" s="458" t="s">
        <v>674</v>
      </c>
      <c r="F92" s="449"/>
      <c r="G92" s="450">
        <f t="shared" si="3"/>
        <v>80400</v>
      </c>
      <c r="H92" s="449"/>
      <c r="I92" s="453"/>
      <c r="J92" s="449"/>
      <c r="K92" s="453"/>
      <c r="L92" s="454"/>
      <c r="M92" s="449"/>
      <c r="N92" s="281">
        <v>80400</v>
      </c>
    </row>
    <row r="93" spans="2:14" s="2" customFormat="1" ht="21" customHeight="1" x14ac:dyDescent="0.25">
      <c r="B93" s="18"/>
      <c r="C93" s="17" t="s">
        <v>0</v>
      </c>
      <c r="D93" s="17" t="s">
        <v>0</v>
      </c>
      <c r="E93" s="458" t="s">
        <v>675</v>
      </c>
      <c r="F93" s="449"/>
      <c r="G93" s="450">
        <f t="shared" si="3"/>
        <v>40231301</v>
      </c>
      <c r="H93" s="449"/>
      <c r="I93" s="453"/>
      <c r="J93" s="449"/>
      <c r="K93" s="453"/>
      <c r="L93" s="454"/>
      <c r="M93" s="449"/>
      <c r="N93" s="281">
        <v>40231301</v>
      </c>
    </row>
    <row r="94" spans="2:14" s="2" customFormat="1" ht="21" customHeight="1" x14ac:dyDescent="0.25">
      <c r="B94" s="18"/>
      <c r="C94" s="17" t="s">
        <v>0</v>
      </c>
      <c r="D94" s="17" t="s">
        <v>0</v>
      </c>
      <c r="E94" s="448" t="s">
        <v>186</v>
      </c>
      <c r="F94" s="449"/>
      <c r="G94" s="450">
        <f t="shared" si="3"/>
        <v>1863771000</v>
      </c>
      <c r="H94" s="449"/>
      <c r="I94" s="453"/>
      <c r="J94" s="449"/>
      <c r="K94" s="453"/>
      <c r="L94" s="454"/>
      <c r="M94" s="449"/>
      <c r="N94" s="281">
        <v>1863771000</v>
      </c>
    </row>
    <row r="95" spans="2:14" s="2" customFormat="1" ht="21" customHeight="1" x14ac:dyDescent="0.25">
      <c r="B95" s="18"/>
      <c r="C95" s="17" t="s">
        <v>0</v>
      </c>
      <c r="D95" s="17" t="s">
        <v>185</v>
      </c>
      <c r="E95" s="448" t="s">
        <v>0</v>
      </c>
      <c r="F95" s="449"/>
      <c r="G95" s="450">
        <f t="shared" si="3"/>
        <v>131415427000</v>
      </c>
      <c r="H95" s="449"/>
      <c r="I95" s="453"/>
      <c r="J95" s="449"/>
      <c r="K95" s="453"/>
      <c r="L95" s="454"/>
      <c r="M95" s="449"/>
      <c r="N95" s="156">
        <f>N96+N97</f>
        <v>131415427000</v>
      </c>
    </row>
    <row r="96" spans="2:14" s="2" customFormat="1" ht="21" customHeight="1" x14ac:dyDescent="0.25">
      <c r="B96" s="18"/>
      <c r="C96" s="17" t="s">
        <v>0</v>
      </c>
      <c r="D96" s="17" t="s">
        <v>0</v>
      </c>
      <c r="E96" s="448" t="s">
        <v>184</v>
      </c>
      <c r="F96" s="449"/>
      <c r="G96" s="450">
        <f t="shared" si="3"/>
        <v>78238000000</v>
      </c>
      <c r="H96" s="449"/>
      <c r="I96" s="453"/>
      <c r="J96" s="449"/>
      <c r="K96" s="453"/>
      <c r="L96" s="454"/>
      <c r="M96" s="449"/>
      <c r="N96" s="281">
        <v>78238000000</v>
      </c>
    </row>
    <row r="97" spans="2:14" s="2" customFormat="1" ht="21" customHeight="1" x14ac:dyDescent="0.25">
      <c r="B97" s="18"/>
      <c r="C97" s="17" t="s">
        <v>0</v>
      </c>
      <c r="D97" s="17" t="s">
        <v>0</v>
      </c>
      <c r="E97" s="448" t="s">
        <v>183</v>
      </c>
      <c r="F97" s="449"/>
      <c r="G97" s="450">
        <f t="shared" si="3"/>
        <v>53177427000</v>
      </c>
      <c r="H97" s="449"/>
      <c r="I97" s="453"/>
      <c r="J97" s="449"/>
      <c r="K97" s="453"/>
      <c r="L97" s="454"/>
      <c r="M97" s="449"/>
      <c r="N97" s="156">
        <v>53177427000</v>
      </c>
    </row>
    <row r="98" spans="2:14" s="277" customFormat="1" ht="21" customHeight="1" x14ac:dyDescent="0.25">
      <c r="B98" s="18"/>
      <c r="C98" s="278"/>
      <c r="D98" s="278">
        <v>4800</v>
      </c>
      <c r="E98" s="448"/>
      <c r="F98" s="449"/>
      <c r="G98" s="450">
        <f>G99</f>
        <v>248491797</v>
      </c>
      <c r="H98" s="449"/>
      <c r="I98" s="453"/>
      <c r="J98" s="449"/>
      <c r="K98" s="453"/>
      <c r="L98" s="454"/>
      <c r="M98" s="449"/>
      <c r="N98" s="281">
        <f>N99</f>
        <v>248491797</v>
      </c>
    </row>
    <row r="99" spans="2:14" s="277" customFormat="1" ht="21" customHeight="1" x14ac:dyDescent="0.25">
      <c r="B99" s="18"/>
      <c r="C99" s="278"/>
      <c r="D99" s="278"/>
      <c r="E99" s="448">
        <v>4801</v>
      </c>
      <c r="F99" s="449"/>
      <c r="G99" s="450">
        <f>N99</f>
        <v>248491797</v>
      </c>
      <c r="H99" s="449"/>
      <c r="I99" s="453"/>
      <c r="J99" s="449"/>
      <c r="K99" s="453"/>
      <c r="L99" s="454"/>
      <c r="M99" s="449"/>
      <c r="N99" s="281">
        <v>248491797</v>
      </c>
    </row>
    <row r="100" spans="2:14" s="277" customFormat="1" ht="21" customHeight="1" x14ac:dyDescent="0.25">
      <c r="B100" s="18"/>
      <c r="C100" s="278">
        <v>989</v>
      </c>
      <c r="D100" s="278"/>
      <c r="E100" s="448"/>
      <c r="F100" s="449"/>
      <c r="G100" s="450">
        <f>G101+G103</f>
        <v>27316943</v>
      </c>
      <c r="H100" s="449"/>
      <c r="I100" s="453"/>
      <c r="J100" s="449"/>
      <c r="K100" s="451">
        <f>K101</f>
        <v>14544146</v>
      </c>
      <c r="L100" s="456"/>
      <c r="M100" s="452"/>
      <c r="N100" s="281">
        <f>N103</f>
        <v>12772797</v>
      </c>
    </row>
    <row r="101" spans="2:14" s="277" customFormat="1" ht="21" customHeight="1" x14ac:dyDescent="0.25">
      <c r="B101" s="18"/>
      <c r="C101" s="278"/>
      <c r="D101" s="278">
        <v>1700</v>
      </c>
      <c r="E101" s="448"/>
      <c r="F101" s="449"/>
      <c r="G101" s="450">
        <f>K101</f>
        <v>14544146</v>
      </c>
      <c r="H101" s="449"/>
      <c r="I101" s="453"/>
      <c r="J101" s="449"/>
      <c r="K101" s="451">
        <f>K102</f>
        <v>14544146</v>
      </c>
      <c r="L101" s="456"/>
      <c r="M101" s="452"/>
      <c r="N101" s="281"/>
    </row>
    <row r="102" spans="2:14" s="277" customFormat="1" ht="21" customHeight="1" x14ac:dyDescent="0.25">
      <c r="B102" s="18"/>
      <c r="C102" s="278"/>
      <c r="D102" s="278"/>
      <c r="E102" s="448">
        <v>1701</v>
      </c>
      <c r="F102" s="449"/>
      <c r="G102" s="450">
        <f>K102</f>
        <v>14544146</v>
      </c>
      <c r="H102" s="449"/>
      <c r="I102" s="453"/>
      <c r="J102" s="449"/>
      <c r="K102" s="451">
        <v>14544146</v>
      </c>
      <c r="L102" s="456"/>
      <c r="M102" s="452"/>
      <c r="N102" s="281"/>
    </row>
    <row r="103" spans="2:14" s="2" customFormat="1" ht="21" customHeight="1" x14ac:dyDescent="0.25">
      <c r="B103" s="18"/>
      <c r="C103" s="17" t="s">
        <v>0</v>
      </c>
      <c r="D103" s="17">
        <v>4900</v>
      </c>
      <c r="E103" s="448" t="s">
        <v>0</v>
      </c>
      <c r="F103" s="449"/>
      <c r="G103" s="450">
        <f t="shared" si="3"/>
        <v>12772797</v>
      </c>
      <c r="H103" s="449"/>
      <c r="I103" s="453"/>
      <c r="J103" s="449"/>
      <c r="K103" s="453"/>
      <c r="L103" s="454"/>
      <c r="M103" s="449"/>
      <c r="N103" s="281">
        <f>N104</f>
        <v>12772797</v>
      </c>
    </row>
    <row r="104" spans="2:14" s="2" customFormat="1" ht="21" customHeight="1" x14ac:dyDescent="0.25">
      <c r="B104" s="15"/>
      <c r="C104" s="280" t="s">
        <v>0</v>
      </c>
      <c r="D104" s="280" t="s">
        <v>0</v>
      </c>
      <c r="E104" s="459">
        <v>4944</v>
      </c>
      <c r="F104" s="460"/>
      <c r="G104" s="461">
        <f t="shared" si="3"/>
        <v>12772797</v>
      </c>
      <c r="H104" s="460"/>
      <c r="I104" s="462"/>
      <c r="J104" s="460"/>
      <c r="K104" s="462"/>
      <c r="L104" s="463"/>
      <c r="M104" s="460"/>
      <c r="N104" s="283">
        <v>12772797</v>
      </c>
    </row>
    <row r="105" spans="2:14" s="2" customFormat="1" ht="21" customHeight="1" x14ac:dyDescent="0.25">
      <c r="B105" s="19"/>
      <c r="C105" s="19"/>
      <c r="D105" s="19"/>
      <c r="E105" s="19"/>
      <c r="F105" s="20"/>
      <c r="G105" s="21"/>
      <c r="H105" s="20"/>
      <c r="I105" s="21"/>
      <c r="J105" s="20"/>
      <c r="K105" s="21"/>
      <c r="L105" s="20"/>
      <c r="M105" s="20"/>
      <c r="N105" s="21"/>
    </row>
    <row r="106" spans="2:14" ht="136.5" customHeight="1" x14ac:dyDescent="0.25">
      <c r="B106" s="419" t="s">
        <v>180</v>
      </c>
      <c r="C106" s="419"/>
      <c r="D106" s="419"/>
      <c r="E106" s="419"/>
      <c r="F106" s="419"/>
      <c r="G106" s="419"/>
      <c r="H106" s="419"/>
      <c r="J106" s="419" t="s">
        <v>181</v>
      </c>
      <c r="K106" s="419"/>
      <c r="L106" s="419"/>
      <c r="M106" s="419"/>
      <c r="N106" s="419"/>
    </row>
    <row r="107" spans="2:14" ht="7.15" customHeight="1" x14ac:dyDescent="0.25"/>
  </sheetData>
  <mergeCells count="379">
    <mergeCell ref="E102:F102"/>
    <mergeCell ref="G102:H102"/>
    <mergeCell ref="I102:J102"/>
    <mergeCell ref="K102:M102"/>
    <mergeCell ref="E99:F99"/>
    <mergeCell ref="G99:H99"/>
    <mergeCell ref="I99:J99"/>
    <mergeCell ref="K99:M99"/>
    <mergeCell ref="E100:F100"/>
    <mergeCell ref="G100:H100"/>
    <mergeCell ref="I100:J100"/>
    <mergeCell ref="K100:M100"/>
    <mergeCell ref="E101:F101"/>
    <mergeCell ref="G101:H101"/>
    <mergeCell ref="I101:J101"/>
    <mergeCell ref="K101:M101"/>
    <mergeCell ref="E89:F89"/>
    <mergeCell ref="G89:H89"/>
    <mergeCell ref="I89:J89"/>
    <mergeCell ref="K89:M89"/>
    <mergeCell ref="E90:F90"/>
    <mergeCell ref="G90:H90"/>
    <mergeCell ref="I90:J90"/>
    <mergeCell ref="K90:M90"/>
    <mergeCell ref="E98:F98"/>
    <mergeCell ref="G98:H98"/>
    <mergeCell ref="I98:J98"/>
    <mergeCell ref="K98:M98"/>
    <mergeCell ref="K92:M92"/>
    <mergeCell ref="E93:F93"/>
    <mergeCell ref="G93:H93"/>
    <mergeCell ref="I93:J93"/>
    <mergeCell ref="K93:M93"/>
    <mergeCell ref="E94:F94"/>
    <mergeCell ref="G94:H94"/>
    <mergeCell ref="I94:J94"/>
    <mergeCell ref="K94:M94"/>
    <mergeCell ref="E41:F41"/>
    <mergeCell ref="G41:H41"/>
    <mergeCell ref="I41:J41"/>
    <mergeCell ref="K41:M41"/>
    <mergeCell ref="E42:F42"/>
    <mergeCell ref="G42:H42"/>
    <mergeCell ref="I42:J42"/>
    <mergeCell ref="K42:M42"/>
    <mergeCell ref="E38:F38"/>
    <mergeCell ref="G38:H38"/>
    <mergeCell ref="I38:J38"/>
    <mergeCell ref="K38:M38"/>
    <mergeCell ref="E39:F39"/>
    <mergeCell ref="G39:H39"/>
    <mergeCell ref="I39:J39"/>
    <mergeCell ref="K39:M39"/>
    <mergeCell ref="E40:F40"/>
    <mergeCell ref="G40:H40"/>
    <mergeCell ref="I40:J40"/>
    <mergeCell ref="K40:M40"/>
    <mergeCell ref="K26:M26"/>
    <mergeCell ref="K27:M27"/>
    <mergeCell ref="K28:M28"/>
    <mergeCell ref="K29:M29"/>
    <mergeCell ref="K30:M30"/>
    <mergeCell ref="K31:M31"/>
    <mergeCell ref="G26:H26"/>
    <mergeCell ref="G27:H27"/>
    <mergeCell ref="G28:H28"/>
    <mergeCell ref="G29:H29"/>
    <mergeCell ref="G30:H30"/>
    <mergeCell ref="G31:H31"/>
    <mergeCell ref="B6:N6"/>
    <mergeCell ref="E103:F103"/>
    <mergeCell ref="G103:H103"/>
    <mergeCell ref="I103:J103"/>
    <mergeCell ref="K103:M103"/>
    <mergeCell ref="E104:F104"/>
    <mergeCell ref="G104:H104"/>
    <mergeCell ref="I104:J104"/>
    <mergeCell ref="K104:M104"/>
    <mergeCell ref="E96:F96"/>
    <mergeCell ref="E95:F95"/>
    <mergeCell ref="G95:H95"/>
    <mergeCell ref="I95:J95"/>
    <mergeCell ref="K95:M95"/>
    <mergeCell ref="G96:H96"/>
    <mergeCell ref="I96:J96"/>
    <mergeCell ref="K96:M96"/>
    <mergeCell ref="E97:F97"/>
    <mergeCell ref="G97:H97"/>
    <mergeCell ref="I97:J97"/>
    <mergeCell ref="K97:M97"/>
    <mergeCell ref="E92:F92"/>
    <mergeCell ref="G92:H92"/>
    <mergeCell ref="I92:J92"/>
    <mergeCell ref="E84:F84"/>
    <mergeCell ref="G84:H84"/>
    <mergeCell ref="I84:J84"/>
    <mergeCell ref="K84:M84"/>
    <mergeCell ref="E85:F85"/>
    <mergeCell ref="G85:H85"/>
    <mergeCell ref="I85:J85"/>
    <mergeCell ref="K85:M85"/>
    <mergeCell ref="E91:F91"/>
    <mergeCell ref="G91:H91"/>
    <mergeCell ref="I91:J91"/>
    <mergeCell ref="K91:M91"/>
    <mergeCell ref="E86:F86"/>
    <mergeCell ref="G86:H86"/>
    <mergeCell ref="I86:J86"/>
    <mergeCell ref="K86:M86"/>
    <mergeCell ref="E87:F87"/>
    <mergeCell ref="G87:H87"/>
    <mergeCell ref="I87:J87"/>
    <mergeCell ref="K87:M87"/>
    <mergeCell ref="E88:F88"/>
    <mergeCell ref="G88:H88"/>
    <mergeCell ref="I88:J88"/>
    <mergeCell ref="K88:M88"/>
    <mergeCell ref="E81:F81"/>
    <mergeCell ref="G81:H81"/>
    <mergeCell ref="I81:J81"/>
    <mergeCell ref="K81:M81"/>
    <mergeCell ref="E82:F82"/>
    <mergeCell ref="G82:H82"/>
    <mergeCell ref="I82:J82"/>
    <mergeCell ref="K82:M82"/>
    <mergeCell ref="E83:F83"/>
    <mergeCell ref="G83:H83"/>
    <mergeCell ref="I83:J83"/>
    <mergeCell ref="K83:M83"/>
    <mergeCell ref="E78:F78"/>
    <mergeCell ref="G78:H78"/>
    <mergeCell ref="I78:J78"/>
    <mergeCell ref="K78:M78"/>
    <mergeCell ref="E79:F79"/>
    <mergeCell ref="G79:H79"/>
    <mergeCell ref="I79:J79"/>
    <mergeCell ref="K79:M79"/>
    <mergeCell ref="E80:F80"/>
    <mergeCell ref="G80:H80"/>
    <mergeCell ref="I80:J80"/>
    <mergeCell ref="K80:M80"/>
    <mergeCell ref="E75:F75"/>
    <mergeCell ref="G75:H75"/>
    <mergeCell ref="I75:J75"/>
    <mergeCell ref="K75:M75"/>
    <mergeCell ref="E76:F76"/>
    <mergeCell ref="G76:H76"/>
    <mergeCell ref="I76:J76"/>
    <mergeCell ref="K76:M76"/>
    <mergeCell ref="E77:F77"/>
    <mergeCell ref="G77:H77"/>
    <mergeCell ref="I77:J77"/>
    <mergeCell ref="K77:M77"/>
    <mergeCell ref="E72:F72"/>
    <mergeCell ref="G72:H72"/>
    <mergeCell ref="I72:J72"/>
    <mergeCell ref="K72:M72"/>
    <mergeCell ref="E73:F73"/>
    <mergeCell ref="G73:H73"/>
    <mergeCell ref="I73:J73"/>
    <mergeCell ref="K73:M73"/>
    <mergeCell ref="E74:F74"/>
    <mergeCell ref="G74:H74"/>
    <mergeCell ref="I74:J74"/>
    <mergeCell ref="K74:M74"/>
    <mergeCell ref="E69:F69"/>
    <mergeCell ref="G69:H69"/>
    <mergeCell ref="I69:J69"/>
    <mergeCell ref="K69:M69"/>
    <mergeCell ref="E70:F70"/>
    <mergeCell ref="G70:H70"/>
    <mergeCell ref="I70:J70"/>
    <mergeCell ref="K70:M70"/>
    <mergeCell ref="E71:F71"/>
    <mergeCell ref="G71:H71"/>
    <mergeCell ref="I71:J71"/>
    <mergeCell ref="K71:M71"/>
    <mergeCell ref="E66:F66"/>
    <mergeCell ref="G66:H66"/>
    <mergeCell ref="I66:J66"/>
    <mergeCell ref="K66:M66"/>
    <mergeCell ref="E67:F67"/>
    <mergeCell ref="G67:H67"/>
    <mergeCell ref="I67:J67"/>
    <mergeCell ref="K67:M67"/>
    <mergeCell ref="E68:F68"/>
    <mergeCell ref="G68:H68"/>
    <mergeCell ref="I68:J68"/>
    <mergeCell ref="K68:M68"/>
    <mergeCell ref="E63:F63"/>
    <mergeCell ref="G63:H63"/>
    <mergeCell ref="I63:J63"/>
    <mergeCell ref="K63:M63"/>
    <mergeCell ref="E64:F64"/>
    <mergeCell ref="G64:H64"/>
    <mergeCell ref="I64:J64"/>
    <mergeCell ref="K64:M64"/>
    <mergeCell ref="E65:F65"/>
    <mergeCell ref="G65:H65"/>
    <mergeCell ref="I65:J65"/>
    <mergeCell ref="K65:M65"/>
    <mergeCell ref="E60:F60"/>
    <mergeCell ref="G60:H60"/>
    <mergeCell ref="I60:J60"/>
    <mergeCell ref="K60:M60"/>
    <mergeCell ref="E61:F61"/>
    <mergeCell ref="G61:H61"/>
    <mergeCell ref="I61:J61"/>
    <mergeCell ref="K61:M61"/>
    <mergeCell ref="E62:F62"/>
    <mergeCell ref="G62:H62"/>
    <mergeCell ref="I62:J62"/>
    <mergeCell ref="K62:M62"/>
    <mergeCell ref="E57:F57"/>
    <mergeCell ref="G57:H57"/>
    <mergeCell ref="I57:J57"/>
    <mergeCell ref="K57:M57"/>
    <mergeCell ref="E58:F58"/>
    <mergeCell ref="G58:H58"/>
    <mergeCell ref="I58:J58"/>
    <mergeCell ref="K58:M58"/>
    <mergeCell ref="E59:F59"/>
    <mergeCell ref="G59:H59"/>
    <mergeCell ref="I59:J59"/>
    <mergeCell ref="K59:M59"/>
    <mergeCell ref="E54:F54"/>
    <mergeCell ref="G54:H54"/>
    <mergeCell ref="I54:J54"/>
    <mergeCell ref="K54:M54"/>
    <mergeCell ref="E55:F55"/>
    <mergeCell ref="G55:H55"/>
    <mergeCell ref="I55:J55"/>
    <mergeCell ref="K55:M55"/>
    <mergeCell ref="E56:F56"/>
    <mergeCell ref="G56:H56"/>
    <mergeCell ref="I56:J56"/>
    <mergeCell ref="K56:M56"/>
    <mergeCell ref="E51:F51"/>
    <mergeCell ref="G51:H51"/>
    <mergeCell ref="I51:J51"/>
    <mergeCell ref="K51:M51"/>
    <mergeCell ref="E52:F52"/>
    <mergeCell ref="G52:H52"/>
    <mergeCell ref="I52:J52"/>
    <mergeCell ref="K52:M52"/>
    <mergeCell ref="E53:F53"/>
    <mergeCell ref="G53:H53"/>
    <mergeCell ref="I53:J53"/>
    <mergeCell ref="K53:M53"/>
    <mergeCell ref="E48:F48"/>
    <mergeCell ref="G48:H48"/>
    <mergeCell ref="I48:J48"/>
    <mergeCell ref="K48:M48"/>
    <mergeCell ref="E49:F49"/>
    <mergeCell ref="G49:H49"/>
    <mergeCell ref="I49:J49"/>
    <mergeCell ref="K49:M49"/>
    <mergeCell ref="E50:F50"/>
    <mergeCell ref="G50:H50"/>
    <mergeCell ref="I50:J50"/>
    <mergeCell ref="K50:M50"/>
    <mergeCell ref="E45:F45"/>
    <mergeCell ref="G45:H45"/>
    <mergeCell ref="I45:J45"/>
    <mergeCell ref="K45:M45"/>
    <mergeCell ref="E46:F46"/>
    <mergeCell ref="G46:H46"/>
    <mergeCell ref="I46:J46"/>
    <mergeCell ref="K46:M46"/>
    <mergeCell ref="E47:F47"/>
    <mergeCell ref="G47:H47"/>
    <mergeCell ref="I47:J47"/>
    <mergeCell ref="K47:M47"/>
    <mergeCell ref="E34:F34"/>
    <mergeCell ref="G34:H34"/>
    <mergeCell ref="I34:J34"/>
    <mergeCell ref="K34:M34"/>
    <mergeCell ref="E43:F43"/>
    <mergeCell ref="G43:H43"/>
    <mergeCell ref="I43:J43"/>
    <mergeCell ref="K43:M43"/>
    <mergeCell ref="E44:F44"/>
    <mergeCell ref="G44:H44"/>
    <mergeCell ref="I44:J44"/>
    <mergeCell ref="K44:M44"/>
    <mergeCell ref="E35:F35"/>
    <mergeCell ref="G35:H35"/>
    <mergeCell ref="I35:J35"/>
    <mergeCell ref="K35:M35"/>
    <mergeCell ref="E36:F36"/>
    <mergeCell ref="G36:H36"/>
    <mergeCell ref="I36:J36"/>
    <mergeCell ref="K36:M36"/>
    <mergeCell ref="E37:F37"/>
    <mergeCell ref="G37:H37"/>
    <mergeCell ref="I37:J37"/>
    <mergeCell ref="K37:M37"/>
    <mergeCell ref="E25:F25"/>
    <mergeCell ref="G25:H25"/>
    <mergeCell ref="I25:J25"/>
    <mergeCell ref="K25:M25"/>
    <mergeCell ref="E32:F32"/>
    <mergeCell ref="G32:H32"/>
    <mergeCell ref="I32:J32"/>
    <mergeCell ref="K32:M32"/>
    <mergeCell ref="E33:F33"/>
    <mergeCell ref="G33:H33"/>
    <mergeCell ref="I33:J33"/>
    <mergeCell ref="K33:M33"/>
    <mergeCell ref="E26:F26"/>
    <mergeCell ref="E27:F27"/>
    <mergeCell ref="E28:F28"/>
    <mergeCell ref="E29:F29"/>
    <mergeCell ref="E30:F30"/>
    <mergeCell ref="E31:F31"/>
    <mergeCell ref="I26:J26"/>
    <mergeCell ref="I27:J27"/>
    <mergeCell ref="I28:J28"/>
    <mergeCell ref="I29:J29"/>
    <mergeCell ref="I30:J30"/>
    <mergeCell ref="I31:J31"/>
    <mergeCell ref="E19:F19"/>
    <mergeCell ref="G19:H19"/>
    <mergeCell ref="I19:J19"/>
    <mergeCell ref="K19:M19"/>
    <mergeCell ref="E23:F23"/>
    <mergeCell ref="G23:H23"/>
    <mergeCell ref="I23:J23"/>
    <mergeCell ref="K23:M23"/>
    <mergeCell ref="E24:F24"/>
    <mergeCell ref="G24:H24"/>
    <mergeCell ref="I24:J24"/>
    <mergeCell ref="K24:M24"/>
    <mergeCell ref="E16:F16"/>
    <mergeCell ref="G16:H16"/>
    <mergeCell ref="I16:J16"/>
    <mergeCell ref="K16:M16"/>
    <mergeCell ref="E17:F17"/>
    <mergeCell ref="G17:H17"/>
    <mergeCell ref="I17:J17"/>
    <mergeCell ref="K17:M17"/>
    <mergeCell ref="E18:F18"/>
    <mergeCell ref="G18:H18"/>
    <mergeCell ref="I18:J18"/>
    <mergeCell ref="K18:M18"/>
    <mergeCell ref="I13:J13"/>
    <mergeCell ref="K13:M13"/>
    <mergeCell ref="E14:F14"/>
    <mergeCell ref="G14:H14"/>
    <mergeCell ref="I14:J14"/>
    <mergeCell ref="K14:M14"/>
    <mergeCell ref="E15:F15"/>
    <mergeCell ref="G15:H15"/>
    <mergeCell ref="I15:J15"/>
    <mergeCell ref="K15:M15"/>
    <mergeCell ref="B106:H106"/>
    <mergeCell ref="J106:N106"/>
    <mergeCell ref="A2:I2"/>
    <mergeCell ref="K2:N3"/>
    <mergeCell ref="B5:N5"/>
    <mergeCell ref="A7:N7"/>
    <mergeCell ref="E9:F9"/>
    <mergeCell ref="G9:H9"/>
    <mergeCell ref="I9:J9"/>
    <mergeCell ref="K9:M9"/>
    <mergeCell ref="E10:F10"/>
    <mergeCell ref="G10:H10"/>
    <mergeCell ref="I10:J10"/>
    <mergeCell ref="K10:M10"/>
    <mergeCell ref="B11:F11"/>
    <mergeCell ref="G11:H11"/>
    <mergeCell ref="I11:J11"/>
    <mergeCell ref="K11:M11"/>
    <mergeCell ref="E12:F12"/>
    <mergeCell ref="G12:H12"/>
    <mergeCell ref="I12:J12"/>
    <mergeCell ref="K12:M12"/>
    <mergeCell ref="E13:F13"/>
    <mergeCell ref="G13:H13"/>
  </mergeCells>
  <pageMargins left="0.25" right="0.25" top="0.25" bottom="0.24" header="0.25" footer="0.25"/>
  <pageSetup paperSize="9" orientation="portrait" horizontalDpi="300" verticalDpi="300" r:id="rId1"/>
  <headerFooter alignWithMargins="0">
    <oddFooter>&amp;L&amp;"Times New Roman,Regular"&amp;10 &amp;R&amp;"Arial,Regular"&amp;10Trang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36"/>
  <sheetViews>
    <sheetView workbookViewId="0"/>
  </sheetViews>
  <sheetFormatPr defaultColWidth="10.28515625" defaultRowHeight="15.75" x14ac:dyDescent="0.25"/>
  <cols>
    <col min="1" max="1" width="4.7109375" style="46" customWidth="1"/>
    <col min="2" max="2" width="44" style="46" customWidth="1"/>
    <col min="3" max="3" width="16.85546875" style="46" customWidth="1"/>
    <col min="4" max="4" width="17.85546875" style="46" customWidth="1"/>
    <col min="5" max="5" width="37.5703125" style="46" customWidth="1"/>
    <col min="6" max="16384" width="10.28515625" style="46"/>
  </cols>
  <sheetData>
    <row r="1" spans="1:5" x14ac:dyDescent="0.25">
      <c r="A1" s="67" t="s">
        <v>1185</v>
      </c>
      <c r="C1" s="66"/>
      <c r="D1" s="66"/>
      <c r="E1" s="65" t="s">
        <v>300</v>
      </c>
    </row>
    <row r="3" spans="1:5" ht="18.75" x14ac:dyDescent="0.3">
      <c r="A3" s="470" t="s">
        <v>355</v>
      </c>
      <c r="B3" s="470"/>
      <c r="C3" s="470"/>
      <c r="D3" s="470"/>
      <c r="E3" s="470"/>
    </row>
    <row r="4" spans="1:5" ht="19.5" customHeight="1" x14ac:dyDescent="0.25">
      <c r="A4" s="471" t="s">
        <v>1193</v>
      </c>
      <c r="B4" s="471"/>
      <c r="C4" s="471"/>
      <c r="D4" s="471"/>
      <c r="E4" s="471"/>
    </row>
    <row r="5" spans="1:5" x14ac:dyDescent="0.25">
      <c r="D5" s="64"/>
      <c r="E5" s="63" t="s">
        <v>358</v>
      </c>
    </row>
    <row r="6" spans="1:5" ht="6.75" customHeight="1" x14ac:dyDescent="0.25"/>
    <row r="7" spans="1:5" ht="21" customHeight="1" x14ac:dyDescent="0.25">
      <c r="A7" s="475" t="s">
        <v>4</v>
      </c>
      <c r="B7" s="475" t="s">
        <v>298</v>
      </c>
      <c r="C7" s="475" t="s">
        <v>152</v>
      </c>
      <c r="D7" s="475" t="s">
        <v>297</v>
      </c>
      <c r="E7" s="475" t="s">
        <v>296</v>
      </c>
    </row>
    <row r="8" spans="1:5" ht="18" customHeight="1" x14ac:dyDescent="0.25">
      <c r="A8" s="476"/>
      <c r="B8" s="476"/>
      <c r="C8" s="476"/>
      <c r="D8" s="476"/>
      <c r="E8" s="476"/>
    </row>
    <row r="9" spans="1:5" ht="18" customHeight="1" x14ac:dyDescent="0.25">
      <c r="A9" s="62" t="s">
        <v>9</v>
      </c>
      <c r="B9" s="62" t="s">
        <v>10</v>
      </c>
      <c r="C9" s="62">
        <v>1</v>
      </c>
      <c r="D9" s="62">
        <v>2</v>
      </c>
      <c r="E9" s="62">
        <v>3</v>
      </c>
    </row>
    <row r="10" spans="1:5" ht="23.25" customHeight="1" x14ac:dyDescent="0.25">
      <c r="A10" s="61"/>
      <c r="B10" s="60" t="s">
        <v>295</v>
      </c>
      <c r="C10" s="136">
        <f>D10</f>
        <v>25960231966</v>
      </c>
      <c r="D10" s="141">
        <f>D11+D15+D18+D24</f>
        <v>25960231966</v>
      </c>
      <c r="E10" s="60"/>
    </row>
    <row r="11" spans="1:5" ht="15" customHeight="1" x14ac:dyDescent="0.25">
      <c r="A11" s="55">
        <v>1</v>
      </c>
      <c r="B11" s="54" t="s">
        <v>294</v>
      </c>
      <c r="C11" s="140">
        <f t="shared" ref="C11:C25" si="0">D11</f>
        <v>0</v>
      </c>
      <c r="D11" s="54"/>
      <c r="E11" s="54"/>
    </row>
    <row r="12" spans="1:5" ht="18.75" customHeight="1" x14ac:dyDescent="0.25">
      <c r="A12" s="55"/>
      <c r="B12" s="54" t="s">
        <v>293</v>
      </c>
      <c r="C12" s="140">
        <f t="shared" si="0"/>
        <v>0</v>
      </c>
      <c r="D12" s="54"/>
      <c r="E12" s="54"/>
    </row>
    <row r="13" spans="1:5" ht="18.75" customHeight="1" x14ac:dyDescent="0.25">
      <c r="A13" s="55"/>
      <c r="B13" s="54" t="s">
        <v>292</v>
      </c>
      <c r="C13" s="140">
        <f t="shared" si="0"/>
        <v>0</v>
      </c>
      <c r="D13" s="54"/>
      <c r="E13" s="54"/>
    </row>
    <row r="14" spans="1:5" ht="18.75" customHeight="1" x14ac:dyDescent="0.25">
      <c r="A14" s="55"/>
      <c r="B14" s="137" t="s">
        <v>360</v>
      </c>
      <c r="C14" s="140">
        <f t="shared" si="0"/>
        <v>0</v>
      </c>
      <c r="D14" s="54"/>
      <c r="E14" s="54"/>
    </row>
    <row r="15" spans="1:5" ht="15" customHeight="1" x14ac:dyDescent="0.25">
      <c r="A15" s="55">
        <v>2</v>
      </c>
      <c r="B15" s="54" t="s">
        <v>291</v>
      </c>
      <c r="C15" s="140">
        <f t="shared" si="0"/>
        <v>23859173966</v>
      </c>
      <c r="D15" s="140">
        <f>D16</f>
        <v>23859173966</v>
      </c>
      <c r="E15" s="54"/>
    </row>
    <row r="16" spans="1:5" ht="50.25" customHeight="1" x14ac:dyDescent="0.25">
      <c r="A16" s="55"/>
      <c r="B16" s="138" t="s">
        <v>1172</v>
      </c>
      <c r="C16" s="140">
        <f t="shared" si="0"/>
        <v>23859173966</v>
      </c>
      <c r="D16" s="133">
        <f>25960231966-D24</f>
        <v>23859173966</v>
      </c>
      <c r="E16" s="54"/>
    </row>
    <row r="17" spans="1:5" ht="15" customHeight="1" x14ac:dyDescent="0.25">
      <c r="A17" s="55"/>
      <c r="B17" s="54" t="s">
        <v>290</v>
      </c>
      <c r="C17" s="140">
        <f t="shared" si="0"/>
        <v>0</v>
      </c>
      <c r="D17" s="54"/>
      <c r="E17" s="54"/>
    </row>
    <row r="18" spans="1:5" ht="15" customHeight="1" x14ac:dyDescent="0.25">
      <c r="A18" s="55">
        <v>3</v>
      </c>
      <c r="B18" s="54" t="s">
        <v>289</v>
      </c>
      <c r="C18" s="140">
        <f t="shared" si="0"/>
        <v>0</v>
      </c>
      <c r="D18" s="54"/>
      <c r="E18" s="54"/>
    </row>
    <row r="19" spans="1:5" ht="20.25" customHeight="1" x14ac:dyDescent="0.25">
      <c r="A19" s="55"/>
      <c r="B19" s="59" t="s">
        <v>288</v>
      </c>
      <c r="C19" s="140">
        <f t="shared" si="0"/>
        <v>0</v>
      </c>
      <c r="D19" s="54"/>
      <c r="E19" s="54"/>
    </row>
    <row r="20" spans="1:5" ht="20.25" customHeight="1" x14ac:dyDescent="0.25">
      <c r="A20" s="55"/>
      <c r="B20" s="59" t="s">
        <v>287</v>
      </c>
      <c r="C20" s="140">
        <f t="shared" si="0"/>
        <v>0</v>
      </c>
      <c r="D20" s="54"/>
      <c r="E20" s="54"/>
    </row>
    <row r="21" spans="1:5" ht="15" customHeight="1" x14ac:dyDescent="0.25">
      <c r="A21" s="55">
        <v>4</v>
      </c>
      <c r="B21" s="54" t="s">
        <v>286</v>
      </c>
      <c r="C21" s="140">
        <f t="shared" si="0"/>
        <v>0</v>
      </c>
      <c r="D21" s="54"/>
      <c r="E21" s="54"/>
    </row>
    <row r="22" spans="1:5" ht="15" customHeight="1" x14ac:dyDescent="0.25">
      <c r="A22" s="55"/>
      <c r="B22" s="59" t="s">
        <v>285</v>
      </c>
      <c r="C22" s="140">
        <f t="shared" si="0"/>
        <v>0</v>
      </c>
      <c r="D22" s="54"/>
      <c r="E22" s="54"/>
    </row>
    <row r="23" spans="1:5" ht="15" customHeight="1" x14ac:dyDescent="0.25">
      <c r="A23" s="55"/>
      <c r="B23" s="59" t="s">
        <v>284</v>
      </c>
      <c r="C23" s="140">
        <f t="shared" si="0"/>
        <v>0</v>
      </c>
      <c r="D23" s="54"/>
      <c r="E23" s="54"/>
    </row>
    <row r="24" spans="1:5" s="56" customFormat="1" ht="19.5" customHeight="1" x14ac:dyDescent="0.25">
      <c r="A24" s="55">
        <v>5</v>
      </c>
      <c r="B24" s="58" t="s">
        <v>283</v>
      </c>
      <c r="C24" s="140">
        <f t="shared" si="0"/>
        <v>2101058000</v>
      </c>
      <c r="D24" s="133">
        <f>D25</f>
        <v>2101058000</v>
      </c>
      <c r="E24" s="57"/>
    </row>
    <row r="25" spans="1:5" ht="18" customHeight="1" x14ac:dyDescent="0.25">
      <c r="A25" s="53"/>
      <c r="B25" s="137" t="s">
        <v>1171</v>
      </c>
      <c r="C25" s="140">
        <f t="shared" si="0"/>
        <v>2101058000</v>
      </c>
      <c r="D25" s="133">
        <v>2101058000</v>
      </c>
      <c r="E25" s="54"/>
    </row>
    <row r="26" spans="1:5" ht="21" customHeight="1" x14ac:dyDescent="0.25">
      <c r="B26" s="50" t="s">
        <v>282</v>
      </c>
      <c r="C26" s="50"/>
      <c r="D26" s="51"/>
      <c r="E26" s="49"/>
    </row>
    <row r="27" spans="1:5" s="48" customFormat="1" ht="18.75" x14ac:dyDescent="0.3">
      <c r="A27" s="46"/>
      <c r="B27" s="81"/>
      <c r="C27" s="82"/>
      <c r="D27" s="472" t="s">
        <v>669</v>
      </c>
      <c r="E27" s="472"/>
    </row>
    <row r="28" spans="1:5" s="48" customFormat="1" ht="18.75" x14ac:dyDescent="0.3">
      <c r="A28" s="46"/>
      <c r="B28" s="473" t="s">
        <v>359</v>
      </c>
      <c r="C28" s="473"/>
      <c r="D28" s="473" t="s">
        <v>273</v>
      </c>
      <c r="E28" s="473"/>
    </row>
    <row r="29" spans="1:5" s="48" customFormat="1" ht="18.75" x14ac:dyDescent="0.3">
      <c r="A29" s="46"/>
      <c r="B29" s="474" t="s">
        <v>281</v>
      </c>
      <c r="C29" s="474"/>
      <c r="D29" s="474" t="s">
        <v>144</v>
      </c>
      <c r="E29" s="474"/>
    </row>
    <row r="30" spans="1:5" x14ac:dyDescent="0.25">
      <c r="B30" s="77"/>
      <c r="C30" s="85"/>
      <c r="D30" s="85"/>
      <c r="E30" s="85"/>
    </row>
    <row r="31" spans="1:5" x14ac:dyDescent="0.25">
      <c r="B31" s="84"/>
      <c r="C31" s="77"/>
      <c r="D31" s="85"/>
      <c r="E31" s="85"/>
    </row>
    <row r="32" spans="1:5" x14ac:dyDescent="0.25">
      <c r="B32" s="77"/>
      <c r="C32" s="85"/>
      <c r="D32" s="85"/>
      <c r="E32" s="85"/>
    </row>
    <row r="33" spans="2:5" x14ac:dyDescent="0.25">
      <c r="B33" s="77"/>
      <c r="C33" s="85"/>
      <c r="D33" s="85"/>
      <c r="E33" s="85"/>
    </row>
    <row r="34" spans="2:5" x14ac:dyDescent="0.25">
      <c r="B34" s="77"/>
      <c r="C34" s="85"/>
      <c r="D34" s="85"/>
      <c r="E34" s="85"/>
    </row>
    <row r="35" spans="2:5" x14ac:dyDescent="0.25">
      <c r="C35" s="47"/>
      <c r="D35" s="47"/>
    </row>
    <row r="36" spans="2:5" x14ac:dyDescent="0.25">
      <c r="B36" s="47"/>
    </row>
  </sheetData>
  <mergeCells count="12">
    <mergeCell ref="B29:C29"/>
    <mergeCell ref="D29:E29"/>
    <mergeCell ref="A7:A8"/>
    <mergeCell ref="B7:B8"/>
    <mergeCell ref="C7:C8"/>
    <mergeCell ref="E7:E8"/>
    <mergeCell ref="D7:D8"/>
    <mergeCell ref="A3:E3"/>
    <mergeCell ref="A4:E4"/>
    <mergeCell ref="D27:E27"/>
    <mergeCell ref="B28:C28"/>
    <mergeCell ref="D28:E28"/>
  </mergeCells>
  <printOptions horizontalCentered="1"/>
  <pageMargins left="0.47244094488188981" right="0.47244094488188981" top="0.2" bottom="0.39370078740157483" header="0.2" footer="0.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40"/>
  <sheetViews>
    <sheetView workbookViewId="0">
      <selection activeCell="G6" sqref="G6"/>
    </sheetView>
  </sheetViews>
  <sheetFormatPr defaultColWidth="10.28515625" defaultRowHeight="15.75" x14ac:dyDescent="0.25"/>
  <cols>
    <col min="1" max="1" width="6" style="46" customWidth="1"/>
    <col min="2" max="2" width="67.42578125" style="46" customWidth="1"/>
    <col min="3" max="4" width="22.42578125" style="46" customWidth="1"/>
    <col min="5" max="16384" width="10.28515625" style="46"/>
  </cols>
  <sheetData>
    <row r="1" spans="1:6" x14ac:dyDescent="0.25">
      <c r="A1" s="67" t="s">
        <v>1185</v>
      </c>
      <c r="B1" s="67"/>
      <c r="C1" s="66"/>
      <c r="D1" s="65" t="s">
        <v>321</v>
      </c>
    </row>
    <row r="2" spans="1:6" ht="18.75" x14ac:dyDescent="0.3">
      <c r="A2" s="470" t="s">
        <v>320</v>
      </c>
      <c r="B2" s="470"/>
      <c r="C2" s="470"/>
      <c r="D2" s="470"/>
    </row>
    <row r="3" spans="1:6" ht="18.75" x14ac:dyDescent="0.3">
      <c r="A3" s="470" t="s">
        <v>353</v>
      </c>
      <c r="B3" s="470"/>
      <c r="C3" s="470"/>
      <c r="D3" s="470"/>
    </row>
    <row r="4" spans="1:6" ht="18.75" x14ac:dyDescent="0.3">
      <c r="B4" s="471" t="s">
        <v>1192</v>
      </c>
      <c r="C4" s="471"/>
      <c r="D4" s="471"/>
      <c r="E4" s="68"/>
      <c r="F4" s="68"/>
    </row>
    <row r="5" spans="1:6" ht="18.75" customHeight="1" x14ac:dyDescent="0.25">
      <c r="D5" s="63" t="s">
        <v>299</v>
      </c>
    </row>
    <row r="6" spans="1:6" x14ac:dyDescent="0.25">
      <c r="A6" s="475" t="s">
        <v>4</v>
      </c>
      <c r="B6" s="477" t="s">
        <v>298</v>
      </c>
      <c r="C6" s="477" t="s">
        <v>152</v>
      </c>
      <c r="D6" s="477" t="s">
        <v>297</v>
      </c>
    </row>
    <row r="7" spans="1:6" x14ac:dyDescent="0.25">
      <c r="A7" s="476"/>
      <c r="B7" s="478"/>
      <c r="C7" s="478"/>
      <c r="D7" s="478"/>
    </row>
    <row r="8" spans="1:6" x14ac:dyDescent="0.25">
      <c r="A8" s="62" t="s">
        <v>9</v>
      </c>
      <c r="B8" s="62" t="s">
        <v>10</v>
      </c>
      <c r="C8" s="62">
        <v>1</v>
      </c>
      <c r="D8" s="62">
        <v>2</v>
      </c>
    </row>
    <row r="9" spans="1:6" ht="18.75" customHeight="1" x14ac:dyDescent="0.25">
      <c r="A9" s="75" t="s">
        <v>9</v>
      </c>
      <c r="B9" s="74" t="s">
        <v>319</v>
      </c>
      <c r="C9" s="73"/>
      <c r="D9" s="134">
        <f>D10</f>
        <v>231980000</v>
      </c>
    </row>
    <row r="10" spans="1:6" s="66" customFormat="1" ht="18.75" customHeight="1" x14ac:dyDescent="0.25">
      <c r="A10" s="70" t="s">
        <v>22</v>
      </c>
      <c r="B10" s="60" t="s">
        <v>318</v>
      </c>
      <c r="C10" s="60"/>
      <c r="D10" s="135">
        <f>D14</f>
        <v>231980000</v>
      </c>
    </row>
    <row r="11" spans="1:6" ht="18.75" customHeight="1" x14ac:dyDescent="0.25">
      <c r="A11" s="55">
        <v>1</v>
      </c>
      <c r="B11" s="54" t="s">
        <v>317</v>
      </c>
      <c r="C11" s="54"/>
      <c r="D11" s="54"/>
    </row>
    <row r="12" spans="1:6" ht="18.75" customHeight="1" x14ac:dyDescent="0.25">
      <c r="A12" s="55">
        <v>2</v>
      </c>
      <c r="B12" s="54" t="s">
        <v>316</v>
      </c>
      <c r="C12" s="54"/>
      <c r="D12" s="54"/>
    </row>
    <row r="13" spans="1:6" ht="18.75" customHeight="1" x14ac:dyDescent="0.25">
      <c r="A13" s="55">
        <v>3</v>
      </c>
      <c r="B13" s="54" t="s">
        <v>315</v>
      </c>
      <c r="C13" s="54"/>
      <c r="D13" s="54"/>
    </row>
    <row r="14" spans="1:6" ht="18.75" customHeight="1" x14ac:dyDescent="0.25">
      <c r="A14" s="55"/>
      <c r="B14" s="54" t="s">
        <v>314</v>
      </c>
      <c r="C14" s="54"/>
      <c r="D14" s="133">
        <v>231980000</v>
      </c>
    </row>
    <row r="15" spans="1:6" ht="18.75" customHeight="1" x14ac:dyDescent="0.25">
      <c r="A15" s="55"/>
      <c r="B15" s="54" t="s">
        <v>313</v>
      </c>
      <c r="C15" s="54"/>
      <c r="D15" s="54"/>
    </row>
    <row r="16" spans="1:6" ht="18.75" customHeight="1" x14ac:dyDescent="0.25">
      <c r="A16" s="55"/>
      <c r="B16" s="54" t="s">
        <v>312</v>
      </c>
      <c r="C16" s="54"/>
      <c r="D16" s="54"/>
    </row>
    <row r="17" spans="1:8" ht="18.75" customHeight="1" x14ac:dyDescent="0.25">
      <c r="A17" s="55"/>
      <c r="B17" s="54" t="s">
        <v>311</v>
      </c>
      <c r="C17" s="54"/>
      <c r="D17" s="54"/>
    </row>
    <row r="18" spans="1:8" ht="18.75" customHeight="1" x14ac:dyDescent="0.25">
      <c r="A18" s="55"/>
      <c r="B18" s="54" t="s">
        <v>310</v>
      </c>
      <c r="C18" s="54"/>
      <c r="D18" s="54"/>
    </row>
    <row r="19" spans="1:8" ht="18.75" customHeight="1" x14ac:dyDescent="0.25">
      <c r="A19" s="55">
        <v>4</v>
      </c>
      <c r="B19" s="54" t="s">
        <v>309</v>
      </c>
      <c r="C19" s="54"/>
      <c r="D19" s="54"/>
    </row>
    <row r="20" spans="1:8" s="66" customFormat="1" ht="18.75" customHeight="1" x14ac:dyDescent="0.25">
      <c r="A20" s="70" t="s">
        <v>84</v>
      </c>
      <c r="B20" s="60" t="s">
        <v>308</v>
      </c>
      <c r="C20" s="60"/>
      <c r="D20" s="60"/>
    </row>
    <row r="21" spans="1:8" ht="18.75" customHeight="1" x14ac:dyDescent="0.25">
      <c r="A21" s="70" t="s">
        <v>10</v>
      </c>
      <c r="B21" s="60" t="s">
        <v>307</v>
      </c>
      <c r="C21" s="60"/>
      <c r="D21" s="72"/>
    </row>
    <row r="22" spans="1:8" s="66" customFormat="1" ht="18.75" customHeight="1" x14ac:dyDescent="0.25">
      <c r="A22" s="70" t="s">
        <v>22</v>
      </c>
      <c r="B22" s="60" t="s">
        <v>219</v>
      </c>
      <c r="C22" s="60"/>
      <c r="D22" s="71"/>
    </row>
    <row r="23" spans="1:8" s="66" customFormat="1" ht="18.75" customHeight="1" x14ac:dyDescent="0.25">
      <c r="A23" s="70" t="s">
        <v>84</v>
      </c>
      <c r="B23" s="60" t="s">
        <v>306</v>
      </c>
      <c r="C23" s="60"/>
      <c r="D23" s="136">
        <f>D24</f>
        <v>0</v>
      </c>
    </row>
    <row r="24" spans="1:8" ht="18.75" customHeight="1" x14ac:dyDescent="0.25">
      <c r="A24" s="55">
        <v>1</v>
      </c>
      <c r="B24" s="54" t="s">
        <v>305</v>
      </c>
      <c r="C24" s="54"/>
      <c r="D24" s="133"/>
    </row>
    <row r="25" spans="1:8" ht="18.75" customHeight="1" x14ac:dyDescent="0.25">
      <c r="A25" s="55">
        <v>2</v>
      </c>
      <c r="B25" s="54" t="s">
        <v>304</v>
      </c>
      <c r="C25" s="54"/>
      <c r="D25" s="54"/>
    </row>
    <row r="26" spans="1:8" ht="18.75" customHeight="1" x14ac:dyDescent="0.25">
      <c r="A26" s="55">
        <v>3</v>
      </c>
      <c r="B26" s="54" t="s">
        <v>303</v>
      </c>
      <c r="C26" s="54"/>
      <c r="D26" s="54"/>
    </row>
    <row r="27" spans="1:8" ht="18.75" customHeight="1" x14ac:dyDescent="0.25">
      <c r="A27" s="55">
        <v>4</v>
      </c>
      <c r="B27" s="54" t="s">
        <v>255</v>
      </c>
      <c r="C27" s="54"/>
      <c r="D27" s="54"/>
    </row>
    <row r="28" spans="1:8" ht="18.75" customHeight="1" x14ac:dyDescent="0.25">
      <c r="A28" s="53"/>
      <c r="B28" s="52" t="s">
        <v>302</v>
      </c>
      <c r="C28" s="52"/>
      <c r="D28" s="52"/>
    </row>
    <row r="29" spans="1:8" ht="3" hidden="1" customHeight="1" x14ac:dyDescent="0.25">
      <c r="B29" s="69" t="s">
        <v>301</v>
      </c>
      <c r="C29" s="69"/>
      <c r="D29" s="69"/>
    </row>
    <row r="30" spans="1:8" ht="12.75" customHeight="1" x14ac:dyDescent="0.25">
      <c r="B30" s="49"/>
      <c r="C30" s="49"/>
      <c r="D30" s="49"/>
    </row>
    <row r="31" spans="1:8" s="81" customFormat="1" ht="18.75" x14ac:dyDescent="0.25">
      <c r="B31" s="82"/>
      <c r="C31" s="472" t="s">
        <v>669</v>
      </c>
      <c r="D31" s="472"/>
      <c r="E31" s="82"/>
      <c r="F31" s="82"/>
      <c r="G31" s="82"/>
      <c r="H31" s="82"/>
    </row>
    <row r="32" spans="1:8" s="81" customFormat="1" ht="18.75" x14ac:dyDescent="0.25">
      <c r="B32" s="79" t="s">
        <v>359</v>
      </c>
      <c r="C32" s="473" t="s">
        <v>273</v>
      </c>
      <c r="D32" s="473"/>
      <c r="E32" s="67"/>
      <c r="F32" s="67"/>
      <c r="G32" s="67"/>
      <c r="H32" s="67"/>
    </row>
    <row r="33" spans="1:8" s="81" customFormat="1" ht="18.75" x14ac:dyDescent="0.25">
      <c r="B33" s="83" t="s">
        <v>281</v>
      </c>
      <c r="C33" s="474" t="s">
        <v>144</v>
      </c>
      <c r="D33" s="474"/>
      <c r="E33" s="84"/>
      <c r="F33" s="84"/>
      <c r="G33" s="84"/>
      <c r="H33" s="84"/>
    </row>
    <row r="34" spans="1:8" s="77" customFormat="1" x14ac:dyDescent="0.25">
      <c r="B34" s="85"/>
      <c r="C34" s="85"/>
      <c r="D34" s="85"/>
      <c r="E34" s="85"/>
      <c r="G34" s="85"/>
    </row>
    <row r="35" spans="1:8" s="77" customFormat="1" x14ac:dyDescent="0.25">
      <c r="A35" s="84"/>
      <c r="C35" s="85"/>
      <c r="D35" s="85"/>
      <c r="E35" s="85"/>
      <c r="G35" s="85"/>
    </row>
    <row r="36" spans="1:8" s="77" customFormat="1" x14ac:dyDescent="0.25">
      <c r="B36" s="85"/>
      <c r="C36" s="85"/>
      <c r="D36" s="85"/>
      <c r="E36" s="85"/>
      <c r="G36" s="85"/>
    </row>
    <row r="37" spans="1:8" s="77" customFormat="1" x14ac:dyDescent="0.25">
      <c r="B37" s="85"/>
      <c r="C37" s="85"/>
      <c r="D37" s="85"/>
      <c r="E37" s="85"/>
      <c r="G37" s="85"/>
    </row>
    <row r="38" spans="1:8" s="77" customFormat="1" x14ac:dyDescent="0.25">
      <c r="B38" s="85"/>
      <c r="C38" s="85"/>
      <c r="D38" s="85"/>
      <c r="E38" s="85"/>
      <c r="G38" s="85"/>
    </row>
    <row r="39" spans="1:8" x14ac:dyDescent="0.25">
      <c r="B39" s="47"/>
      <c r="C39" s="47"/>
    </row>
    <row r="40" spans="1:8" x14ac:dyDescent="0.25">
      <c r="B40" s="47"/>
      <c r="C40" s="47"/>
    </row>
  </sheetData>
  <mergeCells count="10">
    <mergeCell ref="C33:D33"/>
    <mergeCell ref="B4:D4"/>
    <mergeCell ref="C31:D31"/>
    <mergeCell ref="C32:D32"/>
    <mergeCell ref="A2:D2"/>
    <mergeCell ref="A3:D3"/>
    <mergeCell ref="A6:A7"/>
    <mergeCell ref="B6:B7"/>
    <mergeCell ref="C6:C7"/>
    <mergeCell ref="D6:D7"/>
  </mergeCells>
  <printOptions horizontalCentered="1"/>
  <pageMargins left="0.47244094488188981" right="0.47244094488188981" top="0.19685039370078741" bottom="0.23622047244094491" header="0.19685039370078741" footer="0.19685039370078741"/>
  <pageSetup paperSize="9" scale="9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7"/>
  <sheetViews>
    <sheetView workbookViewId="0">
      <selection activeCell="C13" sqref="C13"/>
    </sheetView>
  </sheetViews>
  <sheetFormatPr defaultColWidth="10.28515625" defaultRowHeight="15.75" x14ac:dyDescent="0.25"/>
  <cols>
    <col min="1" max="1" width="6.140625" style="77" customWidth="1"/>
    <col min="2" max="2" width="61.7109375" style="77" customWidth="1"/>
    <col min="3" max="3" width="15.28515625" style="77" customWidth="1"/>
    <col min="4" max="4" width="16.42578125" style="77" customWidth="1"/>
    <col min="5" max="5" width="11.42578125" style="77" customWidth="1"/>
    <col min="6" max="6" width="13.85546875" style="77" customWidth="1"/>
    <col min="7" max="7" width="14.140625" style="77" customWidth="1"/>
    <col min="8" max="8" width="10.28515625" style="77"/>
    <col min="9" max="10" width="14" style="77" bestFit="1" customWidth="1"/>
    <col min="11" max="16384" width="10.28515625" style="77"/>
  </cols>
  <sheetData>
    <row r="1" spans="1:10" x14ac:dyDescent="0.25">
      <c r="A1" s="67" t="s">
        <v>1185</v>
      </c>
      <c r="C1" s="67"/>
      <c r="D1" s="67"/>
      <c r="E1" s="67"/>
      <c r="F1" s="67"/>
      <c r="G1" s="88" t="s">
        <v>322</v>
      </c>
    </row>
    <row r="2" spans="1:10" ht="18.75" x14ac:dyDescent="0.25">
      <c r="A2" s="479" t="s">
        <v>323</v>
      </c>
      <c r="B2" s="479"/>
      <c r="C2" s="479"/>
      <c r="D2" s="479"/>
      <c r="E2" s="479"/>
      <c r="F2" s="479"/>
      <c r="G2" s="479"/>
    </row>
    <row r="3" spans="1:10" ht="18.75" x14ac:dyDescent="0.25">
      <c r="A3" s="479" t="s">
        <v>354</v>
      </c>
      <c r="B3" s="479"/>
      <c r="C3" s="479"/>
      <c r="D3" s="479"/>
      <c r="E3" s="479"/>
      <c r="F3" s="479"/>
      <c r="G3" s="479"/>
    </row>
    <row r="4" spans="1:10" x14ac:dyDescent="0.25">
      <c r="B4" s="474" t="s">
        <v>1191</v>
      </c>
      <c r="C4" s="474"/>
      <c r="D4" s="474"/>
      <c r="E4" s="474"/>
      <c r="F4" s="474"/>
      <c r="G4" s="474"/>
    </row>
    <row r="5" spans="1:10" x14ac:dyDescent="0.25">
      <c r="D5" s="79"/>
      <c r="G5" s="80" t="s">
        <v>358</v>
      </c>
    </row>
    <row r="6" spans="1:10" ht="7.5" customHeight="1" x14ac:dyDescent="0.25"/>
    <row r="7" spans="1:10" ht="27.75" customHeight="1" x14ac:dyDescent="0.25">
      <c r="A7" s="475" t="s">
        <v>4</v>
      </c>
      <c r="B7" s="475" t="s">
        <v>298</v>
      </c>
      <c r="C7" s="475" t="s">
        <v>152</v>
      </c>
      <c r="D7" s="480" t="s">
        <v>324</v>
      </c>
      <c r="E7" s="481"/>
      <c r="F7" s="482"/>
      <c r="G7" s="475" t="s">
        <v>296</v>
      </c>
    </row>
    <row r="8" spans="1:10" ht="59.25" customHeight="1" x14ac:dyDescent="0.25">
      <c r="A8" s="476"/>
      <c r="B8" s="476"/>
      <c r="C8" s="476"/>
      <c r="D8" s="117" t="s">
        <v>325</v>
      </c>
      <c r="E8" s="117" t="s">
        <v>326</v>
      </c>
      <c r="F8" s="117" t="s">
        <v>327</v>
      </c>
      <c r="G8" s="476"/>
    </row>
    <row r="9" spans="1:10" s="84" customFormat="1" ht="16.5" customHeight="1" x14ac:dyDescent="0.25">
      <c r="A9" s="118" t="s">
        <v>9</v>
      </c>
      <c r="B9" s="119" t="s">
        <v>10</v>
      </c>
      <c r="C9" s="119">
        <v>1</v>
      </c>
      <c r="D9" s="120">
        <v>2</v>
      </c>
      <c r="E9" s="120">
        <v>3</v>
      </c>
      <c r="F9" s="120">
        <v>4</v>
      </c>
      <c r="G9" s="119">
        <v>5</v>
      </c>
    </row>
    <row r="10" spans="1:10" ht="21.95" customHeight="1" x14ac:dyDescent="0.25">
      <c r="A10" s="121" t="s">
        <v>9</v>
      </c>
      <c r="B10" s="122" t="s">
        <v>319</v>
      </c>
      <c r="C10" s="123">
        <f>D10</f>
        <v>1776000000</v>
      </c>
      <c r="D10" s="124">
        <v>1776000000</v>
      </c>
      <c r="E10" s="121"/>
      <c r="F10" s="121"/>
      <c r="G10" s="121"/>
      <c r="I10" s="132"/>
      <c r="J10" s="132"/>
    </row>
    <row r="11" spans="1:10" ht="21.95" customHeight="1" x14ac:dyDescent="0.25">
      <c r="A11" s="121" t="s">
        <v>10</v>
      </c>
      <c r="B11" s="122" t="s">
        <v>307</v>
      </c>
      <c r="C11" s="123">
        <f t="shared" ref="C11:C16" si="0">D11</f>
        <v>1111588000</v>
      </c>
      <c r="D11" s="127">
        <f>D14</f>
        <v>1111588000</v>
      </c>
      <c r="E11" s="122"/>
      <c r="F11" s="125"/>
      <c r="G11" s="122"/>
    </row>
    <row r="12" spans="1:10" ht="21.95" customHeight="1" x14ac:dyDescent="0.25">
      <c r="A12" s="121" t="s">
        <v>22</v>
      </c>
      <c r="B12" s="122" t="s">
        <v>219</v>
      </c>
      <c r="C12" s="123">
        <f t="shared" si="0"/>
        <v>0</v>
      </c>
      <c r="D12" s="126"/>
      <c r="E12" s="126"/>
      <c r="F12" s="125"/>
      <c r="G12" s="126"/>
      <c r="I12" s="132"/>
    </row>
    <row r="13" spans="1:10" ht="30" customHeight="1" x14ac:dyDescent="0.25">
      <c r="A13" s="121" t="s">
        <v>84</v>
      </c>
      <c r="B13" s="122" t="s">
        <v>328</v>
      </c>
      <c r="C13" s="123">
        <f t="shared" si="0"/>
        <v>0</v>
      </c>
      <c r="D13" s="126"/>
      <c r="E13" s="126"/>
      <c r="F13" s="125"/>
      <c r="G13" s="126"/>
    </row>
    <row r="14" spans="1:10" ht="21.95" customHeight="1" x14ac:dyDescent="0.25">
      <c r="A14" s="121" t="s">
        <v>98</v>
      </c>
      <c r="B14" s="122" t="s">
        <v>306</v>
      </c>
      <c r="C14" s="123">
        <f t="shared" si="0"/>
        <v>1111588000</v>
      </c>
      <c r="D14" s="127">
        <f>SUM(D15:D17)</f>
        <v>1111588000</v>
      </c>
      <c r="E14" s="126"/>
      <c r="F14" s="128"/>
      <c r="G14" s="126"/>
    </row>
    <row r="15" spans="1:10" ht="21.95" customHeight="1" x14ac:dyDescent="0.25">
      <c r="A15" s="129">
        <v>1</v>
      </c>
      <c r="B15" s="128" t="s">
        <v>1173</v>
      </c>
      <c r="C15" s="130">
        <f t="shared" si="0"/>
        <v>219980000</v>
      </c>
      <c r="D15" s="131">
        <f>231980000-12000000</f>
        <v>219980000</v>
      </c>
      <c r="E15" s="128"/>
      <c r="F15" s="128"/>
      <c r="G15" s="128"/>
    </row>
    <row r="16" spans="1:10" ht="21.95" customHeight="1" x14ac:dyDescent="0.25">
      <c r="A16" s="129">
        <v>2</v>
      </c>
      <c r="B16" s="128" t="s">
        <v>1174</v>
      </c>
      <c r="C16" s="130">
        <f t="shared" si="0"/>
        <v>879608000</v>
      </c>
      <c r="D16" s="131">
        <v>879608000</v>
      </c>
      <c r="E16" s="128"/>
      <c r="F16" s="128"/>
      <c r="G16" s="128"/>
    </row>
    <row r="17" spans="1:8" ht="21.95" customHeight="1" x14ac:dyDescent="0.25">
      <c r="A17" s="129">
        <v>3</v>
      </c>
      <c r="B17" s="128" t="s">
        <v>1175</v>
      </c>
      <c r="C17" s="130">
        <f>D17</f>
        <v>12000000</v>
      </c>
      <c r="D17" s="131">
        <v>12000000</v>
      </c>
      <c r="E17" s="128"/>
      <c r="F17" s="128"/>
      <c r="G17" s="128"/>
    </row>
    <row r="18" spans="1:8" s="81" customFormat="1" ht="18.75" x14ac:dyDescent="0.25">
      <c r="B18" s="82"/>
      <c r="C18" s="472" t="s">
        <v>669</v>
      </c>
      <c r="D18" s="472"/>
      <c r="E18" s="472"/>
      <c r="F18" s="472"/>
      <c r="G18" s="472"/>
      <c r="H18" s="82"/>
    </row>
    <row r="19" spans="1:8" s="81" customFormat="1" ht="18.75" x14ac:dyDescent="0.25">
      <c r="B19" s="79" t="s">
        <v>359</v>
      </c>
      <c r="C19" s="473" t="s">
        <v>273</v>
      </c>
      <c r="D19" s="473"/>
      <c r="E19" s="473"/>
      <c r="F19" s="473"/>
      <c r="G19" s="473"/>
      <c r="H19" s="67"/>
    </row>
    <row r="20" spans="1:8" s="81" customFormat="1" ht="18.75" x14ac:dyDescent="0.25">
      <c r="B20" s="83" t="s">
        <v>281</v>
      </c>
      <c r="C20" s="474" t="s">
        <v>144</v>
      </c>
      <c r="D20" s="474"/>
      <c r="E20" s="474"/>
      <c r="F20" s="474"/>
      <c r="G20" s="474"/>
      <c r="H20" s="84"/>
    </row>
    <row r="21" spans="1:8" x14ac:dyDescent="0.25">
      <c r="B21" s="85"/>
      <c r="C21" s="85"/>
      <c r="D21" s="85"/>
      <c r="E21" s="85"/>
      <c r="G21" s="85"/>
    </row>
    <row r="22" spans="1:8" x14ac:dyDescent="0.25">
      <c r="A22" s="84"/>
      <c r="C22" s="85"/>
      <c r="D22" s="85"/>
      <c r="E22" s="85"/>
      <c r="G22" s="85"/>
    </row>
    <row r="23" spans="1:8" x14ac:dyDescent="0.25">
      <c r="B23" s="85"/>
      <c r="C23" s="85"/>
      <c r="D23" s="85"/>
      <c r="E23" s="85"/>
      <c r="G23" s="85"/>
    </row>
    <row r="24" spans="1:8" x14ac:dyDescent="0.25">
      <c r="B24" s="85"/>
      <c r="C24" s="85"/>
      <c r="D24" s="85"/>
      <c r="E24" s="85"/>
      <c r="G24" s="85"/>
    </row>
    <row r="25" spans="1:8" x14ac:dyDescent="0.25">
      <c r="B25" s="85"/>
      <c r="C25" s="85"/>
      <c r="D25" s="85"/>
      <c r="E25" s="85"/>
      <c r="G25" s="85"/>
    </row>
    <row r="26" spans="1:8" x14ac:dyDescent="0.25">
      <c r="B26" s="85"/>
      <c r="C26" s="85"/>
      <c r="D26" s="85"/>
      <c r="E26" s="85"/>
      <c r="G26" s="85"/>
    </row>
    <row r="27" spans="1:8" x14ac:dyDescent="0.25">
      <c r="B27" s="85"/>
      <c r="C27" s="85"/>
      <c r="D27" s="85"/>
      <c r="E27" s="85"/>
      <c r="G27" s="85"/>
    </row>
  </sheetData>
  <mergeCells count="11">
    <mergeCell ref="C18:G18"/>
    <mergeCell ref="C19:G19"/>
    <mergeCell ref="C20:G20"/>
    <mergeCell ref="A2:G2"/>
    <mergeCell ref="A3:G3"/>
    <mergeCell ref="B4:G4"/>
    <mergeCell ref="A7:A8"/>
    <mergeCell ref="B7:B8"/>
    <mergeCell ref="C7:C8"/>
    <mergeCell ref="D7:F7"/>
    <mergeCell ref="G7:G8"/>
  </mergeCells>
  <printOptions horizontalCentered="1"/>
  <pageMargins left="0.47244094488188981" right="0.47244094488188981" top="0.47244094488188981" bottom="0.39370078740157483" header="0.31496062992125984" footer="0.31496062992125984"/>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54"/>
  <sheetViews>
    <sheetView zoomScale="85" zoomScaleNormal="85" workbookViewId="0">
      <selection activeCell="A3" sqref="A3:L3"/>
    </sheetView>
  </sheetViews>
  <sheetFormatPr defaultColWidth="10.28515625" defaultRowHeight="15.75" x14ac:dyDescent="0.25"/>
  <cols>
    <col min="1" max="1" width="5.140625" style="89" customWidth="1"/>
    <col min="2" max="2" width="37.7109375" style="77" customWidth="1"/>
    <col min="3" max="11" width="10.7109375" style="77" customWidth="1"/>
    <col min="12" max="12" width="15.28515625" style="77" customWidth="1"/>
    <col min="13" max="16384" width="10.28515625" style="77"/>
  </cols>
  <sheetData>
    <row r="1" spans="1:12" ht="18.75" x14ac:dyDescent="0.25">
      <c r="A1" s="76" t="s">
        <v>1185</v>
      </c>
      <c r="B1" s="86"/>
      <c r="C1" s="87"/>
      <c r="D1" s="87"/>
      <c r="E1" s="87"/>
      <c r="F1" s="88"/>
      <c r="G1" s="87"/>
      <c r="H1" s="87"/>
      <c r="I1" s="88"/>
      <c r="J1" s="88"/>
      <c r="K1" s="88"/>
      <c r="L1" s="78" t="s">
        <v>329</v>
      </c>
    </row>
    <row r="2" spans="1:12" ht="24" customHeight="1" x14ac:dyDescent="0.25">
      <c r="A2" s="479" t="s">
        <v>356</v>
      </c>
      <c r="B2" s="479"/>
      <c r="C2" s="479"/>
      <c r="D2" s="479"/>
      <c r="E2" s="479"/>
      <c r="F2" s="479"/>
      <c r="G2" s="479"/>
      <c r="H2" s="479"/>
      <c r="I2" s="479"/>
      <c r="J2" s="479"/>
      <c r="K2" s="479"/>
      <c r="L2" s="479"/>
    </row>
    <row r="3" spans="1:12" ht="36" customHeight="1" x14ac:dyDescent="0.25">
      <c r="A3" s="483" t="s">
        <v>1190</v>
      </c>
      <c r="B3" s="483"/>
      <c r="C3" s="483"/>
      <c r="D3" s="483"/>
      <c r="E3" s="483"/>
      <c r="F3" s="483"/>
      <c r="G3" s="483"/>
      <c r="H3" s="483"/>
      <c r="I3" s="483"/>
      <c r="J3" s="483"/>
      <c r="K3" s="483"/>
      <c r="L3" s="483"/>
    </row>
    <row r="4" spans="1:12" ht="19.5" customHeight="1" x14ac:dyDescent="0.25">
      <c r="F4" s="90"/>
      <c r="I4" s="90"/>
      <c r="J4" s="90"/>
      <c r="K4" s="90"/>
      <c r="L4" s="80" t="s">
        <v>357</v>
      </c>
    </row>
    <row r="5" spans="1:12" ht="33.75" customHeight="1" x14ac:dyDescent="0.25">
      <c r="A5" s="484" t="s">
        <v>4</v>
      </c>
      <c r="B5" s="484" t="s">
        <v>298</v>
      </c>
      <c r="C5" s="484" t="s">
        <v>330</v>
      </c>
      <c r="D5" s="484"/>
      <c r="E5" s="484"/>
      <c r="F5" s="484" t="s">
        <v>369</v>
      </c>
      <c r="G5" s="484"/>
      <c r="H5" s="484"/>
      <c r="I5" s="484" t="s">
        <v>331</v>
      </c>
      <c r="J5" s="484"/>
      <c r="K5" s="484"/>
      <c r="L5" s="485" t="s">
        <v>332</v>
      </c>
    </row>
    <row r="6" spans="1:12" ht="43.5" customHeight="1" x14ac:dyDescent="0.25">
      <c r="A6" s="484"/>
      <c r="B6" s="484"/>
      <c r="C6" s="91" t="s">
        <v>333</v>
      </c>
      <c r="D6" s="91" t="s">
        <v>334</v>
      </c>
      <c r="E6" s="92" t="s">
        <v>335</v>
      </c>
      <c r="F6" s="91" t="s">
        <v>333</v>
      </c>
      <c r="G6" s="91" t="s">
        <v>334</v>
      </c>
      <c r="H6" s="92" t="s">
        <v>335</v>
      </c>
      <c r="I6" s="91" t="s">
        <v>333</v>
      </c>
      <c r="J6" s="91" t="s">
        <v>334</v>
      </c>
      <c r="K6" s="92" t="s">
        <v>335</v>
      </c>
      <c r="L6" s="486"/>
    </row>
    <row r="7" spans="1:12" ht="28.5" x14ac:dyDescent="0.25">
      <c r="A7" s="93" t="s">
        <v>22</v>
      </c>
      <c r="B7" s="94" t="s">
        <v>336</v>
      </c>
      <c r="C7" s="95"/>
      <c r="D7" s="95"/>
      <c r="E7" s="95"/>
      <c r="F7" s="96"/>
      <c r="G7" s="95"/>
      <c r="H7" s="95"/>
      <c r="I7" s="96"/>
      <c r="J7" s="96"/>
      <c r="K7" s="96"/>
      <c r="L7" s="97"/>
    </row>
    <row r="8" spans="1:12" x14ac:dyDescent="0.25">
      <c r="A8" s="98">
        <v>1</v>
      </c>
      <c r="B8" s="99" t="s">
        <v>337</v>
      </c>
      <c r="C8" s="99"/>
      <c r="D8" s="99"/>
      <c r="E8" s="99"/>
      <c r="F8" s="100"/>
      <c r="G8" s="99"/>
      <c r="H8" s="99"/>
      <c r="I8" s="100"/>
      <c r="J8" s="100"/>
      <c r="K8" s="100"/>
      <c r="L8" s="98"/>
    </row>
    <row r="9" spans="1:12" x14ac:dyDescent="0.25">
      <c r="A9" s="98"/>
      <c r="B9" s="101" t="s">
        <v>338</v>
      </c>
      <c r="C9" s="101"/>
      <c r="D9" s="101"/>
      <c r="E9" s="101"/>
      <c r="F9" s="100"/>
      <c r="G9" s="101"/>
      <c r="H9" s="101"/>
      <c r="I9" s="100"/>
      <c r="J9" s="100"/>
      <c r="K9" s="100"/>
      <c r="L9" s="98"/>
    </row>
    <row r="10" spans="1:12" x14ac:dyDescent="0.25">
      <c r="A10" s="98"/>
      <c r="B10" s="101" t="s">
        <v>339</v>
      </c>
      <c r="C10" s="101"/>
      <c r="D10" s="101"/>
      <c r="E10" s="101"/>
      <c r="F10" s="100"/>
      <c r="G10" s="101"/>
      <c r="H10" s="101"/>
      <c r="I10" s="100"/>
      <c r="J10" s="100"/>
      <c r="K10" s="100"/>
      <c r="L10" s="98"/>
    </row>
    <row r="11" spans="1:12" x14ac:dyDescent="0.25">
      <c r="A11" s="98">
        <v>2</v>
      </c>
      <c r="B11" s="99" t="s">
        <v>340</v>
      </c>
      <c r="C11" s="99"/>
      <c r="D11" s="99"/>
      <c r="E11" s="99"/>
      <c r="F11" s="100"/>
      <c r="G11" s="99"/>
      <c r="H11" s="99"/>
      <c r="I11" s="100"/>
      <c r="J11" s="100"/>
      <c r="K11" s="100"/>
      <c r="L11" s="98"/>
    </row>
    <row r="12" spans="1:12" x14ac:dyDescent="0.25">
      <c r="A12" s="98"/>
      <c r="B12" s="101" t="s">
        <v>338</v>
      </c>
      <c r="C12" s="101"/>
      <c r="D12" s="101"/>
      <c r="E12" s="101"/>
      <c r="F12" s="100"/>
      <c r="G12" s="101"/>
      <c r="H12" s="101"/>
      <c r="I12" s="100"/>
      <c r="J12" s="100"/>
      <c r="K12" s="100"/>
      <c r="L12" s="98"/>
    </row>
    <row r="13" spans="1:12" x14ac:dyDescent="0.25">
      <c r="A13" s="98"/>
      <c r="B13" s="101" t="s">
        <v>339</v>
      </c>
      <c r="C13" s="101"/>
      <c r="D13" s="101"/>
      <c r="E13" s="101"/>
      <c r="F13" s="100"/>
      <c r="G13" s="101"/>
      <c r="H13" s="101"/>
      <c r="I13" s="100"/>
      <c r="J13" s="100"/>
      <c r="K13" s="100"/>
      <c r="L13" s="98"/>
    </row>
    <row r="14" spans="1:12" x14ac:dyDescent="0.25">
      <c r="A14" s="98">
        <v>3</v>
      </c>
      <c r="B14" s="99" t="s">
        <v>341</v>
      </c>
      <c r="C14" s="99"/>
      <c r="D14" s="99"/>
      <c r="E14" s="99"/>
      <c r="F14" s="100"/>
      <c r="G14" s="99"/>
      <c r="H14" s="99"/>
      <c r="I14" s="100"/>
      <c r="J14" s="100"/>
      <c r="K14" s="100"/>
      <c r="L14" s="98"/>
    </row>
    <row r="15" spans="1:12" x14ac:dyDescent="0.25">
      <c r="A15" s="98" t="s">
        <v>342</v>
      </c>
      <c r="B15" s="99" t="s">
        <v>343</v>
      </c>
      <c r="C15" s="99"/>
      <c r="D15" s="99"/>
      <c r="E15" s="99"/>
      <c r="F15" s="100"/>
      <c r="G15" s="99"/>
      <c r="H15" s="99"/>
      <c r="I15" s="100"/>
      <c r="J15" s="100"/>
      <c r="K15" s="100"/>
      <c r="L15" s="98"/>
    </row>
    <row r="16" spans="1:12" x14ac:dyDescent="0.25">
      <c r="A16" s="98"/>
      <c r="B16" s="101" t="s">
        <v>344</v>
      </c>
      <c r="C16" s="101"/>
      <c r="D16" s="101"/>
      <c r="E16" s="101"/>
      <c r="F16" s="100"/>
      <c r="G16" s="101"/>
      <c r="H16" s="101"/>
      <c r="I16" s="100"/>
      <c r="J16" s="100"/>
      <c r="K16" s="100"/>
      <c r="L16" s="98"/>
    </row>
    <row r="17" spans="1:12" x14ac:dyDescent="0.25">
      <c r="A17" s="98"/>
      <c r="B17" s="101" t="s">
        <v>345</v>
      </c>
      <c r="C17" s="101"/>
      <c r="D17" s="101"/>
      <c r="E17" s="101"/>
      <c r="F17" s="100"/>
      <c r="G17" s="101"/>
      <c r="H17" s="101"/>
      <c r="I17" s="100"/>
      <c r="J17" s="100"/>
      <c r="K17" s="100"/>
      <c r="L17" s="98"/>
    </row>
    <row r="18" spans="1:12" x14ac:dyDescent="0.25">
      <c r="A18" s="98" t="s">
        <v>346</v>
      </c>
      <c r="B18" s="99" t="s">
        <v>347</v>
      </c>
      <c r="C18" s="99"/>
      <c r="D18" s="99"/>
      <c r="E18" s="99"/>
      <c r="F18" s="100"/>
      <c r="G18" s="99"/>
      <c r="H18" s="99"/>
      <c r="I18" s="100"/>
      <c r="J18" s="100"/>
      <c r="K18" s="100"/>
      <c r="L18" s="98"/>
    </row>
    <row r="19" spans="1:12" x14ac:dyDescent="0.25">
      <c r="A19" s="98"/>
      <c r="B19" s="101" t="s">
        <v>344</v>
      </c>
      <c r="C19" s="101"/>
      <c r="D19" s="101"/>
      <c r="E19" s="101"/>
      <c r="F19" s="100"/>
      <c r="G19" s="101"/>
      <c r="H19" s="101"/>
      <c r="I19" s="100"/>
      <c r="J19" s="100"/>
      <c r="K19" s="100"/>
      <c r="L19" s="98"/>
    </row>
    <row r="20" spans="1:12" x14ac:dyDescent="0.25">
      <c r="A20" s="98"/>
      <c r="B20" s="101" t="s">
        <v>345</v>
      </c>
      <c r="C20" s="101"/>
      <c r="D20" s="101"/>
      <c r="E20" s="101"/>
      <c r="F20" s="100"/>
      <c r="G20" s="101"/>
      <c r="H20" s="101"/>
      <c r="I20" s="100"/>
      <c r="J20" s="100"/>
      <c r="K20" s="100"/>
      <c r="L20" s="98"/>
    </row>
    <row r="21" spans="1:12" x14ac:dyDescent="0.25">
      <c r="A21" s="98">
        <v>4</v>
      </c>
      <c r="B21" s="99" t="s">
        <v>348</v>
      </c>
      <c r="C21" s="99"/>
      <c r="D21" s="99"/>
      <c r="E21" s="99"/>
      <c r="F21" s="100"/>
      <c r="G21" s="99"/>
      <c r="H21" s="99"/>
      <c r="I21" s="100"/>
      <c r="J21" s="100"/>
      <c r="K21" s="100"/>
      <c r="L21" s="98"/>
    </row>
    <row r="22" spans="1:12" x14ac:dyDescent="0.25">
      <c r="A22" s="98"/>
      <c r="B22" s="101" t="s">
        <v>344</v>
      </c>
      <c r="C22" s="101"/>
      <c r="D22" s="101"/>
      <c r="E22" s="101"/>
      <c r="F22" s="100"/>
      <c r="G22" s="101"/>
      <c r="H22" s="101"/>
      <c r="I22" s="100"/>
      <c r="J22" s="100"/>
      <c r="K22" s="100"/>
      <c r="L22" s="98"/>
    </row>
    <row r="23" spans="1:12" x14ac:dyDescent="0.25">
      <c r="A23" s="98"/>
      <c r="B23" s="101" t="s">
        <v>345</v>
      </c>
      <c r="C23" s="101"/>
      <c r="D23" s="101"/>
      <c r="E23" s="101"/>
      <c r="F23" s="100"/>
      <c r="G23" s="101"/>
      <c r="H23" s="101"/>
      <c r="I23" s="100"/>
      <c r="J23" s="100"/>
      <c r="K23" s="100"/>
      <c r="L23" s="98"/>
    </row>
    <row r="24" spans="1:12" x14ac:dyDescent="0.25">
      <c r="A24" s="102" t="s">
        <v>84</v>
      </c>
      <c r="B24" s="103" t="s">
        <v>349</v>
      </c>
      <c r="C24" s="99"/>
      <c r="D24" s="99"/>
      <c r="E24" s="99"/>
      <c r="F24" s="100"/>
      <c r="G24" s="99"/>
      <c r="H24" s="99"/>
      <c r="I24" s="100"/>
      <c r="J24" s="100"/>
      <c r="K24" s="100"/>
      <c r="L24" s="98"/>
    </row>
    <row r="25" spans="1:12" x14ac:dyDescent="0.25">
      <c r="A25" s="98">
        <v>1</v>
      </c>
      <c r="B25" s="99" t="s">
        <v>337</v>
      </c>
      <c r="C25" s="99"/>
      <c r="D25" s="99"/>
      <c r="E25" s="99"/>
      <c r="F25" s="100"/>
      <c r="G25" s="99"/>
      <c r="H25" s="99"/>
      <c r="I25" s="100"/>
      <c r="J25" s="100"/>
      <c r="K25" s="100"/>
      <c r="L25" s="98"/>
    </row>
    <row r="26" spans="1:12" x14ac:dyDescent="0.25">
      <c r="A26" s="98"/>
      <c r="B26" s="101" t="s">
        <v>338</v>
      </c>
      <c r="C26" s="99"/>
      <c r="D26" s="99"/>
      <c r="E26" s="99"/>
      <c r="F26" s="100"/>
      <c r="G26" s="99"/>
      <c r="H26" s="99"/>
      <c r="I26" s="100"/>
      <c r="J26" s="100"/>
      <c r="K26" s="100"/>
      <c r="L26" s="98"/>
    </row>
    <row r="27" spans="1:12" x14ac:dyDescent="0.25">
      <c r="A27" s="98"/>
      <c r="B27" s="101" t="s">
        <v>339</v>
      </c>
      <c r="C27" s="99"/>
      <c r="D27" s="99"/>
      <c r="E27" s="99"/>
      <c r="F27" s="100"/>
      <c r="G27" s="99"/>
      <c r="H27" s="99"/>
      <c r="I27" s="100"/>
      <c r="J27" s="100"/>
      <c r="K27" s="100"/>
      <c r="L27" s="98"/>
    </row>
    <row r="28" spans="1:12" x14ac:dyDescent="0.25">
      <c r="A28" s="98">
        <v>2</v>
      </c>
      <c r="B28" s="99" t="s">
        <v>340</v>
      </c>
      <c r="C28" s="99"/>
      <c r="D28" s="99"/>
      <c r="E28" s="99"/>
      <c r="F28" s="100"/>
      <c r="G28" s="99"/>
      <c r="H28" s="99"/>
      <c r="I28" s="100"/>
      <c r="J28" s="100"/>
      <c r="K28" s="100"/>
      <c r="L28" s="98"/>
    </row>
    <row r="29" spans="1:12" x14ac:dyDescent="0.25">
      <c r="A29" s="98"/>
      <c r="B29" s="101" t="s">
        <v>338</v>
      </c>
      <c r="C29" s="99"/>
      <c r="D29" s="99"/>
      <c r="E29" s="99"/>
      <c r="F29" s="100"/>
      <c r="G29" s="99"/>
      <c r="H29" s="99"/>
      <c r="I29" s="100"/>
      <c r="J29" s="100"/>
      <c r="K29" s="100"/>
      <c r="L29" s="98"/>
    </row>
    <row r="30" spans="1:12" x14ac:dyDescent="0.25">
      <c r="A30" s="98"/>
      <c r="B30" s="101" t="s">
        <v>339</v>
      </c>
      <c r="C30" s="103"/>
      <c r="D30" s="103"/>
      <c r="E30" s="103"/>
      <c r="F30" s="100"/>
      <c r="G30" s="103"/>
      <c r="H30" s="103"/>
      <c r="I30" s="100"/>
      <c r="J30" s="100"/>
      <c r="K30" s="100"/>
      <c r="L30" s="98"/>
    </row>
    <row r="31" spans="1:12" x14ac:dyDescent="0.25">
      <c r="A31" s="98">
        <v>3</v>
      </c>
      <c r="B31" s="99" t="s">
        <v>341</v>
      </c>
      <c r="C31" s="104"/>
      <c r="D31" s="104"/>
      <c r="E31" s="104"/>
      <c r="F31" s="102"/>
      <c r="G31" s="104"/>
      <c r="H31" s="104"/>
      <c r="I31" s="102"/>
      <c r="J31" s="102"/>
      <c r="K31" s="102"/>
      <c r="L31" s="103"/>
    </row>
    <row r="32" spans="1:12" x14ac:dyDescent="0.25">
      <c r="A32" s="98" t="s">
        <v>342</v>
      </c>
      <c r="B32" s="99" t="s">
        <v>343</v>
      </c>
      <c r="C32" s="99"/>
      <c r="D32" s="99"/>
      <c r="E32" s="99"/>
      <c r="F32" s="102"/>
      <c r="G32" s="99"/>
      <c r="H32" s="99"/>
      <c r="I32" s="102"/>
      <c r="J32" s="102"/>
      <c r="K32" s="102"/>
      <c r="L32" s="103"/>
    </row>
    <row r="33" spans="1:12" x14ac:dyDescent="0.25">
      <c r="A33" s="98"/>
      <c r="B33" s="101" t="s">
        <v>344</v>
      </c>
      <c r="C33" s="99"/>
      <c r="D33" s="99"/>
      <c r="E33" s="99"/>
      <c r="F33" s="102"/>
      <c r="G33" s="99"/>
      <c r="H33" s="99"/>
      <c r="I33" s="102"/>
      <c r="J33" s="102"/>
      <c r="K33" s="102"/>
      <c r="L33" s="103"/>
    </row>
    <row r="34" spans="1:12" x14ac:dyDescent="0.25">
      <c r="A34" s="98"/>
      <c r="B34" s="101" t="s">
        <v>345</v>
      </c>
      <c r="C34" s="99"/>
      <c r="D34" s="99"/>
      <c r="E34" s="99"/>
      <c r="F34" s="103"/>
      <c r="G34" s="99"/>
      <c r="H34" s="99"/>
      <c r="I34" s="103"/>
      <c r="J34" s="103"/>
      <c r="K34" s="103"/>
      <c r="L34" s="99"/>
    </row>
    <row r="35" spans="1:12" x14ac:dyDescent="0.25">
      <c r="A35" s="98" t="s">
        <v>346</v>
      </c>
      <c r="B35" s="99" t="s">
        <v>347</v>
      </c>
      <c r="C35" s="99"/>
      <c r="D35" s="99"/>
      <c r="E35" s="99"/>
      <c r="F35" s="105"/>
      <c r="G35" s="99"/>
      <c r="H35" s="99"/>
      <c r="I35" s="105"/>
      <c r="J35" s="105"/>
      <c r="K35" s="105"/>
      <c r="L35" s="99"/>
    </row>
    <row r="36" spans="1:12" x14ac:dyDescent="0.25">
      <c r="A36" s="98"/>
      <c r="B36" s="101" t="s">
        <v>344</v>
      </c>
      <c r="C36" s="99"/>
      <c r="D36" s="99"/>
      <c r="E36" s="99"/>
      <c r="F36" s="105"/>
      <c r="G36" s="99"/>
      <c r="H36" s="99"/>
      <c r="I36" s="105"/>
      <c r="J36" s="105"/>
      <c r="K36" s="105"/>
      <c r="L36" s="99"/>
    </row>
    <row r="37" spans="1:12" x14ac:dyDescent="0.25">
      <c r="A37" s="98"/>
      <c r="B37" s="101" t="s">
        <v>345</v>
      </c>
      <c r="C37" s="104"/>
      <c r="D37" s="104"/>
      <c r="E37" s="104"/>
      <c r="F37" s="105"/>
      <c r="G37" s="104"/>
      <c r="H37" s="104"/>
      <c r="I37" s="105"/>
      <c r="J37" s="105"/>
      <c r="K37" s="105"/>
      <c r="L37" s="103"/>
    </row>
    <row r="38" spans="1:12" x14ac:dyDescent="0.25">
      <c r="A38" s="98">
        <v>4</v>
      </c>
      <c r="B38" s="99" t="s">
        <v>350</v>
      </c>
      <c r="C38" s="99"/>
      <c r="D38" s="99"/>
      <c r="E38" s="99"/>
      <c r="F38" s="105"/>
      <c r="G38" s="99"/>
      <c r="H38" s="99"/>
      <c r="I38" s="105"/>
      <c r="J38" s="105"/>
      <c r="K38" s="105"/>
      <c r="L38" s="103"/>
    </row>
    <row r="39" spans="1:12" x14ac:dyDescent="0.25">
      <c r="A39" s="98"/>
      <c r="B39" s="101" t="s">
        <v>344</v>
      </c>
      <c r="C39" s="99"/>
      <c r="D39" s="99"/>
      <c r="E39" s="99"/>
      <c r="F39" s="105"/>
      <c r="G39" s="99"/>
      <c r="H39" s="99"/>
      <c r="I39" s="105"/>
      <c r="J39" s="105"/>
      <c r="K39" s="105"/>
      <c r="L39" s="103"/>
    </row>
    <row r="40" spans="1:12" x14ac:dyDescent="0.25">
      <c r="A40" s="98"/>
      <c r="B40" s="101" t="s">
        <v>345</v>
      </c>
      <c r="C40" s="99"/>
      <c r="D40" s="99"/>
      <c r="E40" s="99"/>
      <c r="F40" s="105"/>
      <c r="G40" s="99"/>
      <c r="H40" s="99"/>
      <c r="I40" s="105"/>
      <c r="J40" s="105"/>
      <c r="K40" s="105"/>
      <c r="L40" s="103"/>
    </row>
    <row r="41" spans="1:12" x14ac:dyDescent="0.25">
      <c r="A41" s="106" t="s">
        <v>98</v>
      </c>
      <c r="B41" s="107" t="s">
        <v>351</v>
      </c>
      <c r="C41" s="108"/>
      <c r="D41" s="108"/>
      <c r="E41" s="108"/>
      <c r="F41" s="109"/>
      <c r="G41" s="108"/>
      <c r="H41" s="108"/>
      <c r="I41" s="109"/>
      <c r="J41" s="109"/>
      <c r="K41" s="109"/>
      <c r="L41" s="107"/>
    </row>
    <row r="42" spans="1:12" x14ac:dyDescent="0.25">
      <c r="A42" s="110"/>
      <c r="B42" s="111" t="s">
        <v>352</v>
      </c>
      <c r="C42" s="108"/>
      <c r="D42" s="108"/>
      <c r="E42" s="108"/>
      <c r="F42" s="109"/>
      <c r="G42" s="108"/>
      <c r="H42" s="108"/>
      <c r="I42" s="109"/>
      <c r="J42" s="109"/>
      <c r="K42" s="109"/>
      <c r="L42" s="107"/>
    </row>
    <row r="43" spans="1:12" ht="6.75" customHeight="1" x14ac:dyDescent="0.25">
      <c r="A43" s="112"/>
      <c r="B43" s="113"/>
      <c r="C43" s="114"/>
      <c r="D43" s="114"/>
      <c r="E43" s="114"/>
      <c r="F43" s="115"/>
      <c r="G43" s="114"/>
      <c r="H43" s="114"/>
      <c r="I43" s="115"/>
      <c r="J43" s="115"/>
      <c r="K43" s="115"/>
      <c r="L43" s="116"/>
    </row>
    <row r="44" spans="1:12" x14ac:dyDescent="0.25">
      <c r="B44" s="85"/>
      <c r="C44" s="85"/>
      <c r="D44" s="85"/>
      <c r="E44" s="85"/>
      <c r="G44" s="85"/>
      <c r="H44" s="85"/>
    </row>
    <row r="45" spans="1:12" s="81" customFormat="1" ht="18.75" x14ac:dyDescent="0.25">
      <c r="A45" s="82"/>
      <c r="C45" s="82"/>
      <c r="D45" s="82"/>
      <c r="E45" s="82"/>
      <c r="F45" s="82"/>
      <c r="G45" s="82"/>
      <c r="H45" s="472" t="s">
        <v>668</v>
      </c>
      <c r="I45" s="472"/>
      <c r="J45" s="472"/>
      <c r="K45" s="472"/>
      <c r="L45" s="472"/>
    </row>
    <row r="46" spans="1:12" s="81" customFormat="1" ht="18.75" x14ac:dyDescent="0.25">
      <c r="A46" s="473"/>
      <c r="B46" s="473"/>
      <c r="C46" s="473"/>
      <c r="D46" s="67"/>
      <c r="E46" s="67"/>
      <c r="F46" s="67"/>
      <c r="G46" s="67"/>
      <c r="H46" s="473" t="s">
        <v>368</v>
      </c>
      <c r="I46" s="473"/>
      <c r="J46" s="473"/>
      <c r="K46" s="473"/>
      <c r="L46" s="473"/>
    </row>
    <row r="47" spans="1:12" s="81" customFormat="1" ht="18.75" x14ac:dyDescent="0.25">
      <c r="A47" s="474"/>
      <c r="B47" s="474"/>
      <c r="C47" s="474"/>
      <c r="D47" s="84"/>
      <c r="E47" s="84"/>
      <c r="F47" s="84"/>
      <c r="G47" s="84"/>
      <c r="H47" s="474" t="s">
        <v>144</v>
      </c>
      <c r="I47" s="474"/>
      <c r="J47" s="474"/>
      <c r="K47" s="474"/>
      <c r="L47" s="474"/>
    </row>
    <row r="48" spans="1:12" x14ac:dyDescent="0.25">
      <c r="B48" s="85"/>
      <c r="C48" s="85"/>
      <c r="D48" s="85"/>
      <c r="E48" s="85"/>
      <c r="G48" s="85"/>
      <c r="H48" s="85"/>
    </row>
    <row r="49" spans="2:8" x14ac:dyDescent="0.25">
      <c r="B49" s="85"/>
      <c r="C49" s="85"/>
      <c r="D49" s="85"/>
      <c r="E49" s="85"/>
      <c r="G49" s="85"/>
      <c r="H49" s="85"/>
    </row>
    <row r="50" spans="2:8" x14ac:dyDescent="0.25">
      <c r="B50" s="85"/>
      <c r="C50" s="85"/>
      <c r="D50" s="85"/>
      <c r="E50" s="85"/>
      <c r="G50" s="85"/>
      <c r="H50" s="85"/>
    </row>
    <row r="51" spans="2:8" x14ac:dyDescent="0.25">
      <c r="B51" s="85"/>
      <c r="C51" s="85"/>
      <c r="D51" s="85"/>
      <c r="E51" s="85"/>
      <c r="G51" s="85"/>
      <c r="H51" s="85"/>
    </row>
    <row r="52" spans="2:8" x14ac:dyDescent="0.25">
      <c r="B52" s="85"/>
      <c r="C52" s="85"/>
      <c r="D52" s="85"/>
      <c r="E52" s="85"/>
      <c r="G52" s="85"/>
      <c r="H52" s="85"/>
    </row>
    <row r="53" spans="2:8" x14ac:dyDescent="0.25">
      <c r="B53" s="85"/>
      <c r="C53" s="85"/>
      <c r="D53" s="85"/>
      <c r="E53" s="85"/>
      <c r="G53" s="85"/>
      <c r="H53" s="85"/>
    </row>
    <row r="54" spans="2:8" x14ac:dyDescent="0.25">
      <c r="B54" s="85"/>
      <c r="C54" s="85"/>
      <c r="D54" s="85"/>
      <c r="E54" s="85"/>
      <c r="G54" s="85"/>
      <c r="H54" s="85"/>
    </row>
  </sheetData>
  <mergeCells count="13">
    <mergeCell ref="A2:L2"/>
    <mergeCell ref="A3:L3"/>
    <mergeCell ref="A5:A6"/>
    <mergeCell ref="B5:B6"/>
    <mergeCell ref="C5:E5"/>
    <mergeCell ref="F5:H5"/>
    <mergeCell ref="I5:K5"/>
    <mergeCell ref="L5:L6"/>
    <mergeCell ref="H45:L45"/>
    <mergeCell ref="A46:C46"/>
    <mergeCell ref="H46:L46"/>
    <mergeCell ref="A47:C47"/>
    <mergeCell ref="H47:L47"/>
  </mergeCells>
  <printOptions horizontalCentered="1"/>
  <pageMargins left="0.31" right="0.3" top="0.59055118110236204" bottom="0.59055118110236204" header="0.31496062992126" footer="0.31496062992126"/>
  <pageSetup paperSize="9" scale="85" orientation="landscape"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6"/>
  <sheetViews>
    <sheetView showGridLines="0" workbookViewId="0">
      <selection activeCell="A3" sqref="A3:I3"/>
    </sheetView>
  </sheetViews>
  <sheetFormatPr defaultColWidth="10.140625" defaultRowHeight="15" x14ac:dyDescent="0.25"/>
  <cols>
    <col min="1" max="1" width="5.140625" style="186" customWidth="1"/>
    <col min="2" max="3" width="10.140625" style="168"/>
    <col min="4" max="4" width="43.85546875" style="168" customWidth="1"/>
    <col min="5" max="6" width="16.7109375" style="168" customWidth="1"/>
    <col min="7" max="7" width="16.85546875" style="168" customWidth="1"/>
    <col min="8" max="8" width="13.42578125" style="168" customWidth="1"/>
    <col min="9" max="9" width="17.5703125" style="168" customWidth="1"/>
    <col min="10" max="16384" width="10.140625" style="168"/>
  </cols>
  <sheetData>
    <row r="1" spans="1:11" ht="23.25" customHeight="1" x14ac:dyDescent="0.2">
      <c r="A1" s="67" t="s">
        <v>1185</v>
      </c>
      <c r="F1" s="488" t="s">
        <v>399</v>
      </c>
      <c r="G1" s="488"/>
      <c r="H1" s="488"/>
      <c r="I1" s="169"/>
      <c r="J1" s="169"/>
      <c r="K1" s="169"/>
    </row>
    <row r="2" spans="1:11" ht="30.75" customHeight="1" x14ac:dyDescent="0.25">
      <c r="A2" s="489" t="s">
        <v>370</v>
      </c>
      <c r="B2" s="489"/>
      <c r="C2" s="489"/>
      <c r="D2" s="489"/>
      <c r="E2" s="489"/>
      <c r="F2" s="489"/>
      <c r="G2" s="489"/>
      <c r="H2" s="489"/>
      <c r="I2" s="489"/>
    </row>
    <row r="3" spans="1:11" ht="18.75" customHeight="1" x14ac:dyDescent="0.25">
      <c r="A3" s="490" t="s">
        <v>1189</v>
      </c>
      <c r="B3" s="490"/>
      <c r="C3" s="490"/>
      <c r="D3" s="490"/>
      <c r="E3" s="490"/>
      <c r="F3" s="490"/>
      <c r="G3" s="490"/>
      <c r="H3" s="490"/>
      <c r="I3" s="490"/>
    </row>
    <row r="4" spans="1:11" ht="18.75" x14ac:dyDescent="0.25">
      <c r="A4" s="491"/>
      <c r="B4" s="491"/>
      <c r="C4" s="493"/>
      <c r="D4" s="495"/>
      <c r="E4" s="495"/>
      <c r="F4" s="495"/>
      <c r="G4" s="495"/>
      <c r="H4" s="495"/>
      <c r="I4" s="495"/>
    </row>
    <row r="5" spans="1:11" ht="15.75" x14ac:dyDescent="0.25">
      <c r="A5" s="492"/>
      <c r="B5" s="492"/>
      <c r="C5" s="494"/>
      <c r="D5" s="496" t="s">
        <v>371</v>
      </c>
      <c r="E5" s="496"/>
      <c r="F5" s="496"/>
      <c r="G5" s="496"/>
      <c r="H5" s="496"/>
      <c r="I5" s="496"/>
    </row>
    <row r="6" spans="1:11" x14ac:dyDescent="0.25">
      <c r="A6" s="497" t="s">
        <v>4</v>
      </c>
      <c r="B6" s="487" t="s">
        <v>298</v>
      </c>
      <c r="C6" s="487"/>
      <c r="D6" s="487"/>
      <c r="E6" s="487" t="s">
        <v>372</v>
      </c>
      <c r="F6" s="487" t="s">
        <v>373</v>
      </c>
      <c r="G6" s="487" t="s">
        <v>374</v>
      </c>
      <c r="H6" s="487"/>
      <c r="I6" s="487" t="s">
        <v>375</v>
      </c>
    </row>
    <row r="7" spans="1:11" x14ac:dyDescent="0.25">
      <c r="A7" s="498"/>
      <c r="B7" s="487"/>
      <c r="C7" s="487"/>
      <c r="D7" s="487"/>
      <c r="E7" s="487"/>
      <c r="F7" s="487"/>
      <c r="G7" s="487"/>
      <c r="H7" s="487"/>
      <c r="I7" s="487"/>
    </row>
    <row r="8" spans="1:11" ht="40.5" customHeight="1" x14ac:dyDescent="0.25">
      <c r="A8" s="499"/>
      <c r="B8" s="487"/>
      <c r="C8" s="487"/>
      <c r="D8" s="487"/>
      <c r="E8" s="487"/>
      <c r="F8" s="487"/>
      <c r="G8" s="170" t="s">
        <v>376</v>
      </c>
      <c r="H8" s="171" t="s">
        <v>377</v>
      </c>
      <c r="I8" s="487"/>
    </row>
    <row r="9" spans="1:11" s="174" customFormat="1" ht="15.75" x14ac:dyDescent="0.25">
      <c r="A9" s="172" t="s">
        <v>9</v>
      </c>
      <c r="B9" s="501" t="s">
        <v>10</v>
      </c>
      <c r="C9" s="501"/>
      <c r="D9" s="501"/>
      <c r="E9" s="172">
        <v>1</v>
      </c>
      <c r="F9" s="172">
        <v>2</v>
      </c>
      <c r="G9" s="172" t="s">
        <v>378</v>
      </c>
      <c r="H9" s="173" t="s">
        <v>379</v>
      </c>
      <c r="I9" s="173">
        <v>5</v>
      </c>
    </row>
    <row r="10" spans="1:11" ht="93" customHeight="1" x14ac:dyDescent="0.25">
      <c r="A10" s="175">
        <v>1</v>
      </c>
      <c r="B10" s="500" t="s">
        <v>380</v>
      </c>
      <c r="C10" s="500"/>
      <c r="D10" s="500"/>
      <c r="E10" s="176"/>
      <c r="F10" s="379">
        <f>G10</f>
        <v>848046725</v>
      </c>
      <c r="G10" s="178">
        <v>848046725</v>
      </c>
      <c r="H10" s="179"/>
      <c r="I10" s="180" t="s">
        <v>381</v>
      </c>
    </row>
    <row r="11" spans="1:11" ht="87" customHeight="1" x14ac:dyDescent="0.3">
      <c r="A11" s="175">
        <v>2</v>
      </c>
      <c r="B11" s="500" t="s">
        <v>382</v>
      </c>
      <c r="C11" s="500"/>
      <c r="D11" s="500"/>
      <c r="E11" s="176"/>
      <c r="F11" s="378">
        <v>175026805</v>
      </c>
      <c r="G11" s="178">
        <f t="shared" ref="G11:G22" si="0">F11-E11</f>
        <v>175026805</v>
      </c>
      <c r="H11" s="179"/>
      <c r="I11" s="180" t="s">
        <v>383</v>
      </c>
    </row>
    <row r="12" spans="1:11" ht="56.25" customHeight="1" x14ac:dyDescent="0.25">
      <c r="A12" s="175">
        <v>3</v>
      </c>
      <c r="B12" s="500" t="s">
        <v>384</v>
      </c>
      <c r="C12" s="500"/>
      <c r="D12" s="500"/>
      <c r="E12" s="176"/>
      <c r="F12" s="181"/>
      <c r="G12" s="178">
        <f t="shared" si="0"/>
        <v>0</v>
      </c>
      <c r="H12" s="179"/>
      <c r="I12" s="179"/>
    </row>
    <row r="13" spans="1:11" ht="80.25" customHeight="1" x14ac:dyDescent="0.25">
      <c r="A13" s="175">
        <v>4</v>
      </c>
      <c r="B13" s="500" t="s">
        <v>385</v>
      </c>
      <c r="C13" s="500"/>
      <c r="D13" s="500"/>
      <c r="E13" s="176"/>
      <c r="F13" s="181"/>
      <c r="G13" s="178">
        <f t="shared" si="0"/>
        <v>0</v>
      </c>
      <c r="H13" s="179"/>
      <c r="I13" s="179"/>
    </row>
    <row r="14" spans="1:11" ht="159" customHeight="1" x14ac:dyDescent="0.25">
      <c r="A14" s="175">
        <v>5</v>
      </c>
      <c r="B14" s="500" t="s">
        <v>386</v>
      </c>
      <c r="C14" s="500"/>
      <c r="D14" s="500"/>
      <c r="E14" s="176"/>
      <c r="F14" s="177">
        <v>315062549</v>
      </c>
      <c r="G14" s="178">
        <f t="shared" si="0"/>
        <v>315062549</v>
      </c>
      <c r="H14" s="179"/>
      <c r="I14" s="182" t="s">
        <v>387</v>
      </c>
    </row>
    <row r="15" spans="1:11" ht="33.75" customHeight="1" x14ac:dyDescent="0.25">
      <c r="A15" s="175">
        <v>6</v>
      </c>
      <c r="B15" s="500" t="s">
        <v>388</v>
      </c>
      <c r="C15" s="500"/>
      <c r="D15" s="500"/>
      <c r="E15" s="176"/>
      <c r="F15" s="181"/>
      <c r="G15" s="178">
        <f t="shared" si="0"/>
        <v>0</v>
      </c>
      <c r="H15" s="179"/>
      <c r="I15" s="179"/>
    </row>
    <row r="16" spans="1:11" ht="40.5" customHeight="1" x14ac:dyDescent="0.25">
      <c r="A16" s="175">
        <v>7</v>
      </c>
      <c r="B16" s="500" t="s">
        <v>389</v>
      </c>
      <c r="C16" s="500"/>
      <c r="D16" s="500"/>
      <c r="E16" s="176"/>
      <c r="F16" s="181"/>
      <c r="G16" s="178">
        <f t="shared" si="0"/>
        <v>0</v>
      </c>
      <c r="H16" s="179"/>
      <c r="I16" s="179"/>
    </row>
    <row r="17" spans="1:10" ht="39.75" customHeight="1" x14ac:dyDescent="0.25">
      <c r="A17" s="175">
        <v>8</v>
      </c>
      <c r="B17" s="500" t="s">
        <v>390</v>
      </c>
      <c r="C17" s="500"/>
      <c r="D17" s="500"/>
      <c r="E17" s="176"/>
      <c r="F17" s="181"/>
      <c r="G17" s="178">
        <f t="shared" si="0"/>
        <v>0</v>
      </c>
      <c r="H17" s="179"/>
      <c r="I17" s="179"/>
    </row>
    <row r="18" spans="1:10" ht="33.75" customHeight="1" x14ac:dyDescent="0.25">
      <c r="A18" s="175">
        <v>9</v>
      </c>
      <c r="B18" s="500" t="s">
        <v>391</v>
      </c>
      <c r="C18" s="500"/>
      <c r="D18" s="500"/>
      <c r="E18" s="176"/>
      <c r="F18" s="181"/>
      <c r="G18" s="178">
        <f t="shared" si="0"/>
        <v>0</v>
      </c>
      <c r="H18" s="179"/>
      <c r="I18" s="179"/>
    </row>
    <row r="19" spans="1:10" ht="42" customHeight="1" x14ac:dyDescent="0.25">
      <c r="A19" s="175">
        <v>10</v>
      </c>
      <c r="B19" s="500" t="s">
        <v>392</v>
      </c>
      <c r="C19" s="500"/>
      <c r="D19" s="500"/>
      <c r="E19" s="176"/>
      <c r="F19" s="181"/>
      <c r="G19" s="178">
        <f t="shared" si="0"/>
        <v>0</v>
      </c>
      <c r="H19" s="179"/>
      <c r="I19" s="179"/>
    </row>
    <row r="20" spans="1:10" ht="42" customHeight="1" x14ac:dyDescent="0.25">
      <c r="A20" s="175">
        <v>11</v>
      </c>
      <c r="B20" s="500" t="s">
        <v>393</v>
      </c>
      <c r="C20" s="500"/>
      <c r="D20" s="500"/>
      <c r="E20" s="176"/>
      <c r="F20" s="181"/>
      <c r="G20" s="178">
        <f t="shared" si="0"/>
        <v>0</v>
      </c>
      <c r="H20" s="179"/>
      <c r="I20" s="179"/>
    </row>
    <row r="21" spans="1:10" ht="183" customHeight="1" x14ac:dyDescent="0.25">
      <c r="A21" s="175">
        <v>12</v>
      </c>
      <c r="B21" s="500" t="s">
        <v>394</v>
      </c>
      <c r="C21" s="500"/>
      <c r="D21" s="500"/>
      <c r="E21" s="176"/>
      <c r="F21" s="177">
        <v>1447253126</v>
      </c>
      <c r="G21" s="178">
        <f t="shared" si="0"/>
        <v>1447253126</v>
      </c>
      <c r="H21" s="179"/>
      <c r="I21" s="183" t="s">
        <v>395</v>
      </c>
    </row>
    <row r="22" spans="1:10" ht="111.75" customHeight="1" x14ac:dyDescent="0.3">
      <c r="A22" s="175">
        <v>13</v>
      </c>
      <c r="B22" s="500" t="s">
        <v>396</v>
      </c>
      <c r="C22" s="500"/>
      <c r="D22" s="500"/>
      <c r="E22" s="176"/>
      <c r="F22" s="380">
        <v>4544572401</v>
      </c>
      <c r="G22" s="178">
        <f t="shared" si="0"/>
        <v>4544572401</v>
      </c>
      <c r="H22" s="179"/>
      <c r="I22" s="183" t="s">
        <v>397</v>
      </c>
    </row>
    <row r="23" spans="1:10" ht="52.5" customHeight="1" x14ac:dyDescent="0.25">
      <c r="A23" s="503" t="s">
        <v>398</v>
      </c>
      <c r="B23" s="504"/>
      <c r="C23" s="504"/>
      <c r="D23" s="504"/>
      <c r="E23" s="504"/>
      <c r="F23" s="504"/>
      <c r="G23" s="504"/>
      <c r="H23" s="504"/>
      <c r="I23" s="504"/>
    </row>
    <row r="24" spans="1:10" ht="15.75" x14ac:dyDescent="0.25">
      <c r="A24" s="184"/>
      <c r="B24" s="185"/>
      <c r="C24" s="185"/>
      <c r="D24" s="185"/>
      <c r="E24" s="185"/>
      <c r="F24" s="185"/>
      <c r="G24" s="490" t="s">
        <v>667</v>
      </c>
      <c r="H24" s="490"/>
      <c r="I24" s="490"/>
    </row>
    <row r="25" spans="1:10" ht="18.75" x14ac:dyDescent="0.25">
      <c r="A25" s="489"/>
      <c r="B25" s="489"/>
      <c r="C25" s="489"/>
      <c r="G25" s="435" t="s">
        <v>273</v>
      </c>
      <c r="H25" s="435"/>
      <c r="I25" s="435"/>
    </row>
    <row r="26" spans="1:10" ht="15.75" x14ac:dyDescent="0.25">
      <c r="G26" s="502" t="s">
        <v>144</v>
      </c>
      <c r="H26" s="502"/>
      <c r="I26" s="502"/>
      <c r="J26" s="187"/>
    </row>
  </sheetData>
  <mergeCells count="32">
    <mergeCell ref="G26:I26"/>
    <mergeCell ref="B21:D21"/>
    <mergeCell ref="B22:D22"/>
    <mergeCell ref="A23:I23"/>
    <mergeCell ref="G24:I24"/>
    <mergeCell ref="A25:C25"/>
    <mergeCell ref="G25:I25"/>
    <mergeCell ref="B20:D20"/>
    <mergeCell ref="B9:D9"/>
    <mergeCell ref="B10:D10"/>
    <mergeCell ref="B11:D11"/>
    <mergeCell ref="B12:D12"/>
    <mergeCell ref="B13:D13"/>
    <mergeCell ref="B14:D14"/>
    <mergeCell ref="B15:D15"/>
    <mergeCell ref="B16:D16"/>
    <mergeCell ref="B17:D17"/>
    <mergeCell ref="B18:D18"/>
    <mergeCell ref="B19:D19"/>
    <mergeCell ref="I6:I8"/>
    <mergeCell ref="F1:H1"/>
    <mergeCell ref="A2:I2"/>
    <mergeCell ref="A3:I3"/>
    <mergeCell ref="A4:B5"/>
    <mergeCell ref="C4:C5"/>
    <mergeCell ref="D4:I4"/>
    <mergeCell ref="D5:I5"/>
    <mergeCell ref="A6:A8"/>
    <mergeCell ref="B6:D8"/>
    <mergeCell ref="E6:E8"/>
    <mergeCell ref="F6:F8"/>
    <mergeCell ref="G6:H7"/>
  </mergeCells>
  <printOptions horizontalCentered="1" gridLinesSet="0"/>
  <pageMargins left="0.47244094488188981" right="0.47244094488188981" top="0.47244094488188981" bottom="0.47244094488188981" header="0.31496062992125984" footer="0.31496062992125984"/>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5"/>
  <sheetViews>
    <sheetView tabSelected="1" zoomScale="130" zoomScaleNormal="130" workbookViewId="0">
      <selection activeCell="A4" sqref="A4:E4"/>
    </sheetView>
  </sheetViews>
  <sheetFormatPr defaultColWidth="10.42578125" defaultRowHeight="15" x14ac:dyDescent="0.25"/>
  <cols>
    <col min="1" max="1" width="7.42578125" style="193" customWidth="1"/>
    <col min="2" max="2" width="40" style="193" customWidth="1"/>
    <col min="3" max="3" width="15" style="193" customWidth="1"/>
    <col min="4" max="4" width="15.5703125" style="193" customWidth="1"/>
    <col min="5" max="5" width="13.42578125" style="193" customWidth="1"/>
    <col min="6" max="16384" width="10.42578125" style="193"/>
  </cols>
  <sheetData>
    <row r="1" spans="1:6" s="192" customFormat="1" ht="28.5" customHeight="1" x14ac:dyDescent="0.25">
      <c r="A1" s="189" t="s">
        <v>1185</v>
      </c>
      <c r="B1" s="190"/>
      <c r="C1" s="190"/>
      <c r="D1" s="190"/>
      <c r="E1" s="191" t="s">
        <v>580</v>
      </c>
    </row>
    <row r="2" spans="1:6" s="192" customFormat="1" ht="16.5" customHeight="1" x14ac:dyDescent="0.25">
      <c r="A2" s="189"/>
      <c r="B2" s="190"/>
      <c r="C2" s="190"/>
      <c r="D2" s="190"/>
      <c r="E2" s="190"/>
    </row>
    <row r="3" spans="1:6" ht="36" customHeight="1" x14ac:dyDescent="0.25">
      <c r="A3" s="507" t="s">
        <v>581</v>
      </c>
      <c r="B3" s="507"/>
      <c r="C3" s="507"/>
      <c r="D3" s="507"/>
      <c r="E3" s="507"/>
    </row>
    <row r="4" spans="1:6" ht="18.600000000000001" customHeight="1" x14ac:dyDescent="0.25">
      <c r="A4" s="508" t="b">
        <f>'12'!A3:E3='13'!A5:Q5</f>
        <v>0</v>
      </c>
      <c r="B4" s="508"/>
      <c r="C4" s="508"/>
      <c r="D4" s="508"/>
      <c r="E4" s="508"/>
    </row>
    <row r="5" spans="1:6" ht="18.75" customHeight="1" x14ac:dyDescent="0.25">
      <c r="D5" s="509" t="s">
        <v>357</v>
      </c>
      <c r="E5" s="509"/>
    </row>
    <row r="6" spans="1:6" s="196" customFormat="1" ht="42.75" customHeight="1" x14ac:dyDescent="0.2">
      <c r="A6" s="194" t="s">
        <v>582</v>
      </c>
      <c r="B6" s="194" t="s">
        <v>583</v>
      </c>
      <c r="C6" s="194" t="s">
        <v>584</v>
      </c>
      <c r="D6" s="195" t="s">
        <v>585</v>
      </c>
      <c r="E6" s="195" t="s">
        <v>586</v>
      </c>
    </row>
    <row r="7" spans="1:6" ht="26.25" hidden="1" customHeight="1" x14ac:dyDescent="0.25">
      <c r="A7" s="197"/>
      <c r="B7" s="198"/>
      <c r="C7" s="510" t="s">
        <v>20</v>
      </c>
      <c r="D7" s="510" t="s">
        <v>20</v>
      </c>
      <c r="E7" s="199"/>
    </row>
    <row r="8" spans="1:6" s="201" customFormat="1" ht="54" hidden="1" customHeight="1" x14ac:dyDescent="0.25">
      <c r="A8" s="197"/>
      <c r="B8" s="198"/>
      <c r="C8" s="510"/>
      <c r="D8" s="510"/>
      <c r="E8" s="199"/>
      <c r="F8" s="200"/>
    </row>
    <row r="9" spans="1:6" s="201" customFormat="1" ht="17.25" customHeight="1" x14ac:dyDescent="0.25">
      <c r="A9" s="197" t="s">
        <v>9</v>
      </c>
      <c r="B9" s="197" t="s">
        <v>10</v>
      </c>
      <c r="C9" s="197">
        <v>1</v>
      </c>
      <c r="D9" s="197">
        <v>2</v>
      </c>
      <c r="E9" s="197" t="s">
        <v>587</v>
      </c>
      <c r="F9" s="200"/>
    </row>
    <row r="10" spans="1:6" s="192" customFormat="1" ht="21.75" customHeight="1" x14ac:dyDescent="0.25">
      <c r="A10" s="202"/>
      <c r="B10" s="203" t="s">
        <v>20</v>
      </c>
      <c r="C10" s="202"/>
      <c r="D10" s="202"/>
      <c r="E10" s="204"/>
    </row>
    <row r="11" spans="1:6" s="196" customFormat="1" ht="20.100000000000001" customHeight="1" x14ac:dyDescent="0.2">
      <c r="A11" s="205"/>
      <c r="B11" s="206" t="s">
        <v>588</v>
      </c>
      <c r="C11" s="207"/>
      <c r="D11" s="207"/>
      <c r="E11" s="207"/>
    </row>
    <row r="12" spans="1:6" s="211" customFormat="1" ht="20.100000000000001" customHeight="1" x14ac:dyDescent="0.25">
      <c r="A12" s="208"/>
      <c r="B12" s="209" t="s">
        <v>589</v>
      </c>
      <c r="C12" s="383">
        <f>SUM(C14:C19)</f>
        <v>444000000</v>
      </c>
      <c r="D12" s="384">
        <f>SUM(D14:D19)</f>
        <v>294095900</v>
      </c>
      <c r="E12" s="210"/>
    </row>
    <row r="13" spans="1:6" s="211" customFormat="1" ht="20.100000000000001" customHeight="1" x14ac:dyDescent="0.25">
      <c r="A13" s="208"/>
      <c r="B13" s="212" t="s">
        <v>590</v>
      </c>
      <c r="C13" s="213"/>
      <c r="D13" s="213"/>
      <c r="E13" s="214"/>
    </row>
    <row r="14" spans="1:6" s="211" customFormat="1" ht="20.100000000000001" customHeight="1" x14ac:dyDescent="0.25">
      <c r="A14" s="264">
        <v>1</v>
      </c>
      <c r="B14" s="212" t="s">
        <v>1176</v>
      </c>
      <c r="C14" s="262">
        <v>75000000</v>
      </c>
      <c r="D14" s="381">
        <v>49233600</v>
      </c>
      <c r="E14" s="214">
        <f t="shared" ref="E14:E19" si="0">D14/C14*100</f>
        <v>65.644800000000004</v>
      </c>
    </row>
    <row r="15" spans="1:6" s="211" customFormat="1" ht="20.100000000000001" customHeight="1" x14ac:dyDescent="0.25">
      <c r="A15" s="264">
        <v>2</v>
      </c>
      <c r="B15" s="212" t="s">
        <v>1177</v>
      </c>
      <c r="C15" s="263">
        <v>67000000</v>
      </c>
      <c r="D15" s="381">
        <v>47721600</v>
      </c>
      <c r="E15" s="214">
        <f t="shared" si="0"/>
        <v>71.226268656716414</v>
      </c>
    </row>
    <row r="16" spans="1:6" s="211" customFormat="1" ht="20.100000000000001" customHeight="1" x14ac:dyDescent="0.25">
      <c r="A16" s="264">
        <v>3</v>
      </c>
      <c r="B16" s="212" t="s">
        <v>1178</v>
      </c>
      <c r="C16" s="263">
        <v>95000000</v>
      </c>
      <c r="D16" s="381">
        <v>38977000</v>
      </c>
      <c r="E16" s="214">
        <f t="shared" si="0"/>
        <v>41.028421052631579</v>
      </c>
    </row>
    <row r="17" spans="1:5" s="211" customFormat="1" ht="20.100000000000001" customHeight="1" x14ac:dyDescent="0.25">
      <c r="A17" s="264">
        <v>4</v>
      </c>
      <c r="B17" s="212" t="s">
        <v>1179</v>
      </c>
      <c r="C17" s="263">
        <v>55000000</v>
      </c>
      <c r="D17" s="381">
        <v>42892500</v>
      </c>
      <c r="E17" s="214">
        <f t="shared" si="0"/>
        <v>77.986363636363635</v>
      </c>
    </row>
    <row r="18" spans="1:5" s="211" customFormat="1" ht="20.100000000000001" customHeight="1" x14ac:dyDescent="0.25">
      <c r="A18" s="264">
        <v>5</v>
      </c>
      <c r="B18" s="212" t="s">
        <v>1178</v>
      </c>
      <c r="C18" s="263">
        <v>77000000</v>
      </c>
      <c r="D18" s="381">
        <v>60231200</v>
      </c>
      <c r="E18" s="214">
        <f t="shared" si="0"/>
        <v>78.222337662337665</v>
      </c>
    </row>
    <row r="19" spans="1:5" s="211" customFormat="1" ht="20.100000000000001" customHeight="1" x14ac:dyDescent="0.25">
      <c r="A19" s="264">
        <v>6</v>
      </c>
      <c r="B19" s="268" t="s">
        <v>1180</v>
      </c>
      <c r="C19" s="263">
        <v>75000000</v>
      </c>
      <c r="D19" s="382">
        <v>55040000</v>
      </c>
      <c r="E19" s="214">
        <f t="shared" si="0"/>
        <v>73.38666666666667</v>
      </c>
    </row>
    <row r="20" spans="1:5" s="211" customFormat="1" ht="20.100000000000001" customHeight="1" x14ac:dyDescent="0.25">
      <c r="A20" s="267"/>
      <c r="B20" s="268"/>
      <c r="C20" s="269"/>
      <c r="D20" s="269"/>
      <c r="E20" s="270"/>
    </row>
    <row r="21" spans="1:5" x14ac:dyDescent="0.25">
      <c r="A21" s="215"/>
      <c r="B21" s="215"/>
    </row>
    <row r="22" spans="1:5" ht="15.75" customHeight="1" x14ac:dyDescent="0.25">
      <c r="C22" s="506" t="s">
        <v>591</v>
      </c>
      <c r="D22" s="506"/>
      <c r="E22" s="506"/>
    </row>
    <row r="23" spans="1:5" s="216" customFormat="1" x14ac:dyDescent="0.25">
      <c r="C23" s="505" t="s">
        <v>592</v>
      </c>
      <c r="D23" s="505"/>
      <c r="E23" s="505"/>
    </row>
    <row r="24" spans="1:5" ht="15.75" customHeight="1" x14ac:dyDescent="0.25">
      <c r="B24" s="217"/>
      <c r="C24" s="506" t="s">
        <v>144</v>
      </c>
      <c r="D24" s="506"/>
      <c r="E24" s="506"/>
    </row>
    <row r="25" spans="1:5" x14ac:dyDescent="0.25">
      <c r="B25" s="217"/>
    </row>
  </sheetData>
  <mergeCells count="8">
    <mergeCell ref="C23:E23"/>
    <mergeCell ref="C24:E24"/>
    <mergeCell ref="A3:E3"/>
    <mergeCell ref="A4:E4"/>
    <mergeCell ref="D5:E5"/>
    <mergeCell ref="C7:C8"/>
    <mergeCell ref="D7:D8"/>
    <mergeCell ref="C22:E22"/>
  </mergeCells>
  <printOptions horizontalCentered="1"/>
  <pageMargins left="0.28999999999999998" right="0.27559055118110198" top="0.7" bottom="0.511811023622047" header="0.196850393700787" footer="0.511811023622047"/>
  <pageSetup paperSize="9"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26"/>
  <sheetViews>
    <sheetView zoomScale="80" zoomScaleNormal="80" workbookViewId="0">
      <pane xSplit="2" ySplit="10" topLeftCell="C11" activePane="bottomRight" state="frozen"/>
      <selection activeCell="A6" sqref="A6:O9"/>
      <selection pane="topRight" activeCell="A6" sqref="A6:O9"/>
      <selection pane="bottomLeft" activeCell="A6" sqref="A6:O9"/>
      <selection pane="bottomRight" activeCell="A5" sqref="A5:Q5"/>
    </sheetView>
  </sheetViews>
  <sheetFormatPr defaultColWidth="10.140625" defaultRowHeight="15" x14ac:dyDescent="0.25"/>
  <cols>
    <col min="1" max="1" width="5.140625" style="221" customWidth="1"/>
    <col min="2" max="2" width="27.5703125" style="221" customWidth="1"/>
    <col min="3" max="3" width="14.42578125" style="221" customWidth="1"/>
    <col min="4" max="4" width="16.140625" style="221" customWidth="1"/>
    <col min="5" max="5" width="15.42578125" style="221" customWidth="1"/>
    <col min="6" max="6" width="20.42578125" style="221" customWidth="1"/>
    <col min="7" max="7" width="14.7109375" style="221" customWidth="1"/>
    <col min="8" max="8" width="17.5703125" style="221" customWidth="1"/>
    <col min="9" max="9" width="16.140625" style="221" customWidth="1"/>
    <col min="10" max="10" width="13.85546875" style="221" customWidth="1"/>
    <col min="11" max="11" width="14" style="221" customWidth="1"/>
    <col min="12" max="12" width="12.28515625" style="221" customWidth="1"/>
    <col min="13" max="13" width="14" style="221" customWidth="1"/>
    <col min="14" max="15" width="16.140625" style="221" customWidth="1"/>
    <col min="16" max="16" width="39.28515625" style="259" hidden="1" customWidth="1"/>
    <col min="17" max="17" width="15.7109375" style="227" hidden="1" customWidth="1"/>
    <col min="18" max="20" width="8" style="221" customWidth="1"/>
    <col min="21" max="16384" width="10.140625" style="224"/>
  </cols>
  <sheetData>
    <row r="1" spans="1:20" s="221" customFormat="1" ht="16.5" x14ac:dyDescent="0.25">
      <c r="A1" s="218" t="s">
        <v>664</v>
      </c>
      <c r="B1" s="218"/>
      <c r="C1" s="219"/>
      <c r="D1" s="220"/>
      <c r="E1" s="220"/>
      <c r="F1" s="220"/>
      <c r="G1" s="220"/>
      <c r="H1" s="220"/>
      <c r="I1" s="220"/>
      <c r="J1" s="220"/>
      <c r="K1" s="220"/>
      <c r="L1" s="220"/>
      <c r="M1" s="220"/>
      <c r="N1" s="220"/>
      <c r="O1" s="191" t="s">
        <v>593</v>
      </c>
      <c r="P1" s="220"/>
      <c r="Q1" s="220"/>
    </row>
    <row r="2" spans="1:20" s="221" customFormat="1" ht="28.5" customHeight="1" x14ac:dyDescent="0.25">
      <c r="A2" s="511" t="s">
        <v>594</v>
      </c>
      <c r="B2" s="511"/>
      <c r="C2" s="511"/>
      <c r="D2" s="220"/>
      <c r="E2" s="220"/>
      <c r="F2" s="220"/>
      <c r="G2" s="220"/>
      <c r="H2" s="220"/>
      <c r="I2" s="220"/>
      <c r="J2" s="220"/>
      <c r="K2" s="220"/>
      <c r="L2" s="220"/>
      <c r="M2" s="220"/>
      <c r="N2" s="220"/>
      <c r="O2" s="220"/>
      <c r="P2" s="220"/>
      <c r="Q2" s="220"/>
    </row>
    <row r="3" spans="1:20" s="223" customFormat="1" ht="1.5" customHeight="1" x14ac:dyDescent="0.25">
      <c r="A3" s="222"/>
      <c r="B3" s="222"/>
      <c r="C3" s="222"/>
      <c r="D3" s="220"/>
      <c r="E3" s="220"/>
      <c r="F3" s="220"/>
      <c r="G3" s="220"/>
      <c r="H3" s="220"/>
      <c r="I3" s="220"/>
      <c r="J3" s="220"/>
      <c r="K3" s="220"/>
      <c r="L3" s="220"/>
      <c r="M3" s="220"/>
      <c r="N3" s="220"/>
      <c r="O3" s="220"/>
      <c r="P3" s="220"/>
      <c r="Q3" s="220"/>
    </row>
    <row r="4" spans="1:20" s="221" customFormat="1" ht="21.75" x14ac:dyDescent="0.25">
      <c r="A4" s="512" t="s">
        <v>595</v>
      </c>
      <c r="B4" s="512"/>
      <c r="C4" s="512"/>
      <c r="D4" s="512"/>
      <c r="E4" s="512"/>
      <c r="F4" s="512"/>
      <c r="G4" s="512"/>
      <c r="H4" s="512"/>
      <c r="I4" s="512"/>
      <c r="J4" s="512"/>
      <c r="K4" s="512"/>
      <c r="L4" s="512"/>
      <c r="M4" s="512"/>
      <c r="N4" s="512"/>
      <c r="O4" s="512"/>
      <c r="P4" s="512"/>
      <c r="Q4" s="512"/>
    </row>
    <row r="5" spans="1:20" ht="18.75" x14ac:dyDescent="0.25">
      <c r="A5" s="513" t="s">
        <v>1183</v>
      </c>
      <c r="B5" s="513"/>
      <c r="C5" s="513"/>
      <c r="D5" s="513"/>
      <c r="E5" s="513"/>
      <c r="F5" s="513"/>
      <c r="G5" s="513"/>
      <c r="H5" s="513"/>
      <c r="I5" s="513"/>
      <c r="J5" s="513"/>
      <c r="K5" s="513"/>
      <c r="L5" s="513"/>
      <c r="M5" s="513"/>
      <c r="N5" s="513"/>
      <c r="O5" s="513"/>
      <c r="P5" s="513"/>
      <c r="Q5" s="513"/>
    </row>
    <row r="6" spans="1:20" ht="23.25" customHeight="1" x14ac:dyDescent="0.25">
      <c r="A6" s="225"/>
      <c r="B6" s="225"/>
      <c r="C6" s="225"/>
      <c r="D6" s="225"/>
      <c r="E6" s="225"/>
      <c r="F6" s="225"/>
      <c r="G6" s="225"/>
      <c r="H6" s="225"/>
      <c r="I6" s="225"/>
      <c r="J6" s="225"/>
      <c r="K6" s="225"/>
      <c r="L6" s="225"/>
      <c r="M6" s="225"/>
      <c r="N6" s="225"/>
      <c r="O6" s="226" t="s">
        <v>357</v>
      </c>
      <c r="P6" s="225"/>
      <c r="Q6" s="225"/>
    </row>
    <row r="7" spans="1:20" ht="29.25" customHeight="1" x14ac:dyDescent="0.25">
      <c r="A7" s="514" t="s">
        <v>4</v>
      </c>
      <c r="B7" s="514" t="s">
        <v>596</v>
      </c>
      <c r="C7" s="514" t="s">
        <v>597</v>
      </c>
      <c r="D7" s="514" t="s">
        <v>598</v>
      </c>
      <c r="E7" s="514"/>
      <c r="F7" s="514"/>
      <c r="G7" s="514"/>
      <c r="H7" s="514"/>
      <c r="I7" s="514" t="s">
        <v>585</v>
      </c>
      <c r="J7" s="514"/>
      <c r="K7" s="514"/>
      <c r="L7" s="514"/>
      <c r="M7" s="514"/>
      <c r="N7" s="514"/>
      <c r="O7" s="515" t="s">
        <v>599</v>
      </c>
      <c r="P7" s="518" t="s">
        <v>600</v>
      </c>
    </row>
    <row r="8" spans="1:20" ht="66" customHeight="1" x14ac:dyDescent="0.25">
      <c r="A8" s="514"/>
      <c r="B8" s="514"/>
      <c r="C8" s="514"/>
      <c r="D8" s="514" t="s">
        <v>601</v>
      </c>
      <c r="E8" s="514"/>
      <c r="F8" s="519" t="s">
        <v>602</v>
      </c>
      <c r="G8" s="520"/>
      <c r="H8" s="514" t="s">
        <v>603</v>
      </c>
      <c r="I8" s="514" t="s">
        <v>601</v>
      </c>
      <c r="J8" s="514"/>
      <c r="K8" s="519" t="s">
        <v>604</v>
      </c>
      <c r="L8" s="520"/>
      <c r="M8" s="514" t="s">
        <v>602</v>
      </c>
      <c r="N8" s="514" t="s">
        <v>603</v>
      </c>
      <c r="O8" s="516"/>
      <c r="P8" s="518"/>
    </row>
    <row r="9" spans="1:20" ht="78.75" customHeight="1" x14ac:dyDescent="0.25">
      <c r="A9" s="514"/>
      <c r="B9" s="514"/>
      <c r="C9" s="514"/>
      <c r="D9" s="228" t="s">
        <v>20</v>
      </c>
      <c r="E9" s="228" t="s">
        <v>605</v>
      </c>
      <c r="F9" s="228" t="s">
        <v>20</v>
      </c>
      <c r="G9" s="228" t="s">
        <v>606</v>
      </c>
      <c r="H9" s="514"/>
      <c r="I9" s="228" t="s">
        <v>20</v>
      </c>
      <c r="J9" s="228" t="s">
        <v>605</v>
      </c>
      <c r="K9" s="228" t="s">
        <v>20</v>
      </c>
      <c r="L9" s="228" t="s">
        <v>606</v>
      </c>
      <c r="M9" s="514"/>
      <c r="N9" s="514"/>
      <c r="O9" s="517"/>
      <c r="P9" s="518"/>
    </row>
    <row r="10" spans="1:20" ht="26.25" customHeight="1" x14ac:dyDescent="0.25">
      <c r="A10" s="229" t="s">
        <v>9</v>
      </c>
      <c r="B10" s="229" t="s">
        <v>10</v>
      </c>
      <c r="C10" s="229">
        <v>1</v>
      </c>
      <c r="D10" s="229">
        <v>2</v>
      </c>
      <c r="E10" s="229">
        <v>3</v>
      </c>
      <c r="F10" s="229">
        <v>4</v>
      </c>
      <c r="G10" s="229">
        <v>5</v>
      </c>
      <c r="H10" s="229" t="s">
        <v>607</v>
      </c>
      <c r="I10" s="229">
        <v>7</v>
      </c>
      <c r="J10" s="229">
        <v>8</v>
      </c>
      <c r="K10" s="229">
        <v>9</v>
      </c>
      <c r="L10" s="229">
        <v>10</v>
      </c>
      <c r="M10" s="229">
        <v>8</v>
      </c>
      <c r="N10" s="229" t="s">
        <v>608</v>
      </c>
      <c r="O10" s="229" t="s">
        <v>609</v>
      </c>
      <c r="P10" s="230"/>
    </row>
    <row r="11" spans="1:20" s="237" customFormat="1" ht="19.5" customHeight="1" x14ac:dyDescent="0.25">
      <c r="A11" s="231"/>
      <c r="B11" s="232" t="s">
        <v>20</v>
      </c>
      <c r="C11" s="233">
        <f>+SUM(C12:C16)</f>
        <v>39601177</v>
      </c>
      <c r="D11" s="233"/>
      <c r="E11" s="233">
        <f>+SUM(E12:E15)</f>
        <v>0</v>
      </c>
      <c r="F11" s="233">
        <f>+SUM(F12:F16)</f>
        <v>0</v>
      </c>
      <c r="G11" s="233"/>
      <c r="H11" s="233">
        <f>+SUM(H12:H16)</f>
        <v>0</v>
      </c>
      <c r="I11" s="233"/>
      <c r="J11" s="233">
        <f>+SUM(J12:J15)</f>
        <v>0</v>
      </c>
      <c r="K11" s="233">
        <f>+SUM(K12:K16)</f>
        <v>0</v>
      </c>
      <c r="L11" s="234"/>
      <c r="M11" s="233">
        <f>+SUM(M12:M16)</f>
        <v>0</v>
      </c>
      <c r="N11" s="233">
        <f>+SUM(N12:N16)</f>
        <v>13176000</v>
      </c>
      <c r="O11" s="233">
        <f>+SUM(O12:Q16)</f>
        <v>52777177</v>
      </c>
      <c r="P11" s="230" t="s">
        <v>610</v>
      </c>
      <c r="Q11" s="235" t="s">
        <v>611</v>
      </c>
      <c r="R11" s="236"/>
      <c r="S11" s="236"/>
      <c r="T11" s="236"/>
    </row>
    <row r="12" spans="1:20" s="237" customFormat="1" ht="27.75" customHeight="1" x14ac:dyDescent="0.25">
      <c r="A12" s="238">
        <v>1</v>
      </c>
      <c r="B12" s="239" t="s">
        <v>612</v>
      </c>
      <c r="C12" s="240">
        <v>14739893</v>
      </c>
      <c r="D12" s="240"/>
      <c r="E12" s="240"/>
      <c r="F12" s="240"/>
      <c r="G12" s="240"/>
      <c r="H12" s="240">
        <f>D12-F12</f>
        <v>0</v>
      </c>
      <c r="I12" s="240"/>
      <c r="J12" s="240"/>
      <c r="K12" s="240"/>
      <c r="L12" s="241"/>
      <c r="M12" s="240"/>
      <c r="N12" s="240">
        <f>I12-K12</f>
        <v>0</v>
      </c>
      <c r="O12" s="240">
        <f>C12+I12-K12</f>
        <v>14739893</v>
      </c>
      <c r="P12" s="242"/>
      <c r="Q12" s="235" t="s">
        <v>611</v>
      </c>
      <c r="R12" s="236"/>
      <c r="S12" s="236"/>
      <c r="T12" s="236"/>
    </row>
    <row r="13" spans="1:20" s="237" customFormat="1" ht="26.25" customHeight="1" x14ac:dyDescent="0.25">
      <c r="A13" s="238">
        <v>2</v>
      </c>
      <c r="B13" s="239" t="s">
        <v>613</v>
      </c>
      <c r="C13" s="240">
        <v>3411686</v>
      </c>
      <c r="D13" s="240"/>
      <c r="E13" s="240"/>
      <c r="F13" s="240"/>
      <c r="G13" s="240"/>
      <c r="H13" s="240">
        <f t="shared" ref="H13:H16" si="0">D13-F13</f>
        <v>0</v>
      </c>
      <c r="I13" s="240"/>
      <c r="J13" s="240"/>
      <c r="K13" s="240"/>
      <c r="L13" s="241"/>
      <c r="M13" s="240"/>
      <c r="N13" s="240">
        <f>I13-K13</f>
        <v>0</v>
      </c>
      <c r="O13" s="240">
        <f t="shared" ref="O13:O16" si="1">C13+I13-K13</f>
        <v>3411686</v>
      </c>
      <c r="P13" s="242"/>
      <c r="Q13" s="235" t="s">
        <v>611</v>
      </c>
      <c r="R13" s="236"/>
      <c r="S13" s="236"/>
      <c r="T13" s="236"/>
    </row>
    <row r="14" spans="1:20" s="248" customFormat="1" ht="25.5" customHeight="1" x14ac:dyDescent="0.25">
      <c r="A14" s="238">
        <v>3</v>
      </c>
      <c r="B14" s="239" t="s">
        <v>1181</v>
      </c>
      <c r="C14" s="243">
        <v>2898481</v>
      </c>
      <c r="D14" s="243"/>
      <c r="E14" s="243"/>
      <c r="F14" s="243"/>
      <c r="G14" s="243"/>
      <c r="H14" s="240">
        <f t="shared" si="0"/>
        <v>0</v>
      </c>
      <c r="I14" s="243"/>
      <c r="J14" s="243"/>
      <c r="K14" s="243"/>
      <c r="L14" s="244"/>
      <c r="M14" s="243"/>
      <c r="N14" s="240">
        <f>I14-K14</f>
        <v>0</v>
      </c>
      <c r="O14" s="240">
        <f t="shared" si="1"/>
        <v>2898481</v>
      </c>
      <c r="P14" s="245" t="s">
        <v>614</v>
      </c>
      <c r="Q14" s="246" t="s">
        <v>615</v>
      </c>
      <c r="R14" s="247"/>
      <c r="S14" s="247"/>
      <c r="T14" s="247"/>
    </row>
    <row r="15" spans="1:20" ht="24" customHeight="1" x14ac:dyDescent="0.25">
      <c r="A15" s="238">
        <v>4</v>
      </c>
      <c r="B15" s="249" t="s">
        <v>616</v>
      </c>
      <c r="C15" s="240">
        <v>680425</v>
      </c>
      <c r="D15" s="240"/>
      <c r="E15" s="240"/>
      <c r="F15" s="240"/>
      <c r="G15" s="240"/>
      <c r="H15" s="240">
        <f t="shared" si="0"/>
        <v>0</v>
      </c>
      <c r="I15" s="240"/>
      <c r="J15" s="240"/>
      <c r="K15" s="240"/>
      <c r="L15" s="241"/>
      <c r="M15" s="241"/>
      <c r="N15" s="240">
        <f t="shared" ref="N15:N16" si="2">I15-K15</f>
        <v>0</v>
      </c>
      <c r="O15" s="240">
        <f t="shared" si="1"/>
        <v>680425</v>
      </c>
      <c r="P15" s="242" t="s">
        <v>617</v>
      </c>
      <c r="Q15" s="235" t="s">
        <v>618</v>
      </c>
    </row>
    <row r="16" spans="1:20" s="252" customFormat="1" ht="27" customHeight="1" x14ac:dyDescent="0.25">
      <c r="A16" s="238">
        <v>5</v>
      </c>
      <c r="B16" s="253" t="s">
        <v>619</v>
      </c>
      <c r="C16" s="254">
        <v>17870692</v>
      </c>
      <c r="D16" s="254"/>
      <c r="E16" s="254"/>
      <c r="F16" s="254"/>
      <c r="G16" s="254"/>
      <c r="H16" s="255">
        <f t="shared" si="0"/>
        <v>0</v>
      </c>
      <c r="I16" s="254">
        <v>13176000</v>
      </c>
      <c r="J16" s="254"/>
      <c r="K16" s="254"/>
      <c r="L16" s="256"/>
      <c r="M16" s="256"/>
      <c r="N16" s="255">
        <f t="shared" si="2"/>
        <v>13176000</v>
      </c>
      <c r="O16" s="255">
        <f t="shared" si="1"/>
        <v>31046692</v>
      </c>
      <c r="P16" s="257"/>
      <c r="Q16" s="250"/>
      <c r="R16" s="251"/>
      <c r="S16" s="251"/>
      <c r="T16" s="251"/>
    </row>
    <row r="17" spans="1:17" ht="21" customHeight="1" x14ac:dyDescent="0.25">
      <c r="A17" s="258" t="s">
        <v>620</v>
      </c>
    </row>
    <row r="18" spans="1:17" ht="18.75" customHeight="1" x14ac:dyDescent="0.25">
      <c r="A18" s="260" t="s">
        <v>621</v>
      </c>
    </row>
    <row r="19" spans="1:17" ht="18.75" customHeight="1" x14ac:dyDescent="0.25">
      <c r="A19" s="260" t="s">
        <v>622</v>
      </c>
    </row>
    <row r="20" spans="1:17" s="221" customFormat="1" ht="18.75" customHeight="1" x14ac:dyDescent="0.25">
      <c r="A20" s="261" t="s">
        <v>623</v>
      </c>
      <c r="P20" s="259"/>
      <c r="Q20" s="227"/>
    </row>
    <row r="21" spans="1:17" s="221" customFormat="1" ht="18.75" customHeight="1" x14ac:dyDescent="0.25">
      <c r="A21" s="260" t="s">
        <v>624</v>
      </c>
      <c r="P21" s="259"/>
      <c r="Q21" s="227"/>
    </row>
    <row r="22" spans="1:17" s="221" customFormat="1" ht="18.75" customHeight="1" x14ac:dyDescent="0.25">
      <c r="A22" s="260" t="s">
        <v>625</v>
      </c>
      <c r="P22" s="259"/>
      <c r="Q22" s="227"/>
    </row>
    <row r="23" spans="1:17" s="221" customFormat="1" x14ac:dyDescent="0.25">
      <c r="A23" s="260"/>
      <c r="P23" s="259"/>
      <c r="Q23" s="227"/>
    </row>
    <row r="24" spans="1:17" ht="15.75" customHeight="1" x14ac:dyDescent="0.25">
      <c r="K24" s="506" t="s">
        <v>666</v>
      </c>
      <c r="L24" s="506"/>
      <c r="M24" s="506"/>
      <c r="N24" s="506"/>
      <c r="O24" s="506"/>
    </row>
    <row r="25" spans="1:17" ht="15" customHeight="1" x14ac:dyDescent="0.25">
      <c r="K25" s="505" t="s">
        <v>592</v>
      </c>
      <c r="L25" s="505"/>
      <c r="M25" s="505"/>
      <c r="N25" s="505"/>
      <c r="O25" s="505"/>
    </row>
    <row r="26" spans="1:17" ht="15.75" customHeight="1" x14ac:dyDescent="0.25">
      <c r="K26" s="506" t="s">
        <v>144</v>
      </c>
      <c r="L26" s="506"/>
      <c r="M26" s="506"/>
      <c r="N26" s="506"/>
      <c r="O26" s="506"/>
    </row>
  </sheetData>
  <mergeCells count="20">
    <mergeCell ref="K8:L8"/>
    <mergeCell ref="M8:M9"/>
    <mergeCell ref="K25:O25"/>
    <mergeCell ref="K24:O24"/>
    <mergeCell ref="K26:O26"/>
    <mergeCell ref="A2:C2"/>
    <mergeCell ref="A4:Q4"/>
    <mergeCell ref="A5:Q5"/>
    <mergeCell ref="A7:A9"/>
    <mergeCell ref="B7:B9"/>
    <mergeCell ref="C7:C9"/>
    <mergeCell ref="D7:H7"/>
    <mergeCell ref="I7:N7"/>
    <mergeCell ref="O7:O9"/>
    <mergeCell ref="P7:P9"/>
    <mergeCell ref="N8:N9"/>
    <mergeCell ref="D8:E8"/>
    <mergeCell ref="F8:G8"/>
    <mergeCell ref="H8:H9"/>
    <mergeCell ref="I8:J8"/>
  </mergeCells>
  <pageMargins left="0.62992125984251968" right="0.19685039370078741" top="0.59055118110236227" bottom="0.19685039370078741" header="0.31496062992125984" footer="0.19685039370078741"/>
  <pageSetup paperSize="9" scale="5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1"/>
  <sheetViews>
    <sheetView workbookViewId="0">
      <selection activeCell="J17" sqref="J17"/>
    </sheetView>
  </sheetViews>
  <sheetFormatPr defaultColWidth="8.85546875" defaultRowHeight="15" x14ac:dyDescent="0.25"/>
  <cols>
    <col min="1" max="2" width="8.85546875" style="284"/>
    <col min="3" max="3" width="10.7109375" style="284" customWidth="1"/>
    <col min="4" max="4" width="11.85546875" style="284" customWidth="1"/>
    <col min="5" max="5" width="13.42578125" style="284" customWidth="1"/>
    <col min="6" max="6" width="13.28515625" style="284" customWidth="1"/>
    <col min="7" max="7" width="23.7109375" style="284" customWidth="1"/>
    <col min="8" max="16384" width="8.85546875" style="284"/>
  </cols>
  <sheetData>
    <row r="1" spans="1:7" x14ac:dyDescent="0.25">
      <c r="A1" s="523" t="s">
        <v>665</v>
      </c>
      <c r="B1" s="522"/>
      <c r="C1" s="522"/>
      <c r="D1" s="522"/>
      <c r="E1"/>
      <c r="F1"/>
      <c r="G1"/>
    </row>
    <row r="2" spans="1:7" x14ac:dyDescent="0.25">
      <c r="A2" s="522"/>
      <c r="B2" s="522"/>
      <c r="C2" s="522"/>
      <c r="D2" s="522"/>
      <c r="E2"/>
      <c r="F2"/>
      <c r="G2" s="522"/>
    </row>
    <row r="3" spans="1:7" x14ac:dyDescent="0.25">
      <c r="A3"/>
      <c r="B3"/>
      <c r="C3"/>
      <c r="D3"/>
      <c r="E3"/>
      <c r="F3"/>
      <c r="G3" s="522"/>
    </row>
    <row r="4" spans="1:7" x14ac:dyDescent="0.25">
      <c r="A4"/>
      <c r="B4"/>
      <c r="C4"/>
      <c r="D4"/>
      <c r="E4"/>
      <c r="F4"/>
      <c r="G4"/>
    </row>
    <row r="5" spans="1:7" x14ac:dyDescent="0.25">
      <c r="A5" s="521" t="s">
        <v>676</v>
      </c>
      <c r="B5" s="522"/>
      <c r="C5" s="522"/>
      <c r="D5" s="522"/>
      <c r="E5" s="522"/>
      <c r="F5" s="522"/>
      <c r="G5" s="522"/>
    </row>
    <row r="6" spans="1:7" x14ac:dyDescent="0.25">
      <c r="A6"/>
      <c r="B6"/>
      <c r="C6"/>
      <c r="D6"/>
      <c r="E6"/>
      <c r="F6"/>
      <c r="G6"/>
    </row>
    <row r="7" spans="1:7" x14ac:dyDescent="0.25">
      <c r="A7" s="524" t="s">
        <v>357</v>
      </c>
      <c r="B7" s="525"/>
      <c r="C7" s="525"/>
      <c r="D7" s="525"/>
      <c r="E7" s="525"/>
      <c r="F7" s="525"/>
      <c r="G7" s="525"/>
    </row>
    <row r="8" spans="1:7" x14ac:dyDescent="0.25">
      <c r="A8"/>
      <c r="B8"/>
      <c r="C8"/>
      <c r="D8"/>
      <c r="E8"/>
      <c r="F8"/>
      <c r="G8"/>
    </row>
    <row r="9" spans="1:7" ht="15.75" x14ac:dyDescent="0.25">
      <c r="A9" s="287" t="s">
        <v>208</v>
      </c>
      <c r="B9" s="287" t="s">
        <v>207</v>
      </c>
      <c r="C9" s="287" t="s">
        <v>400</v>
      </c>
      <c r="D9" s="287" t="s">
        <v>401</v>
      </c>
      <c r="E9" s="287" t="s">
        <v>206</v>
      </c>
      <c r="F9" s="287" t="s">
        <v>677</v>
      </c>
      <c r="G9" s="287" t="s">
        <v>402</v>
      </c>
    </row>
    <row r="10" spans="1:7" x14ac:dyDescent="0.25">
      <c r="A10" s="526" t="s">
        <v>20</v>
      </c>
      <c r="B10" s="527"/>
      <c r="C10" s="527"/>
      <c r="D10" s="527"/>
      <c r="E10" s="527"/>
      <c r="F10" s="527"/>
      <c r="G10" s="389" t="s">
        <v>1182</v>
      </c>
    </row>
    <row r="11" spans="1:7" x14ac:dyDescent="0.25">
      <c r="A11" s="288" t="s">
        <v>14</v>
      </c>
      <c r="B11" s="289" t="s">
        <v>0</v>
      </c>
      <c r="C11" s="289" t="s">
        <v>0</v>
      </c>
      <c r="D11" s="289" t="s">
        <v>0</v>
      </c>
      <c r="E11" s="289" t="s">
        <v>0</v>
      </c>
      <c r="F11" s="289" t="s">
        <v>0</v>
      </c>
      <c r="G11" s="389" t="s">
        <v>1182</v>
      </c>
    </row>
    <row r="12" spans="1:7" x14ac:dyDescent="0.25">
      <c r="A12" s="288" t="s">
        <v>0</v>
      </c>
      <c r="B12" s="289" t="s">
        <v>403</v>
      </c>
      <c r="C12" s="289" t="s">
        <v>0</v>
      </c>
      <c r="D12" s="289" t="s">
        <v>0</v>
      </c>
      <c r="E12" s="289" t="s">
        <v>0</v>
      </c>
      <c r="F12" s="289" t="s">
        <v>0</v>
      </c>
      <c r="G12" s="389" t="s">
        <v>1182</v>
      </c>
    </row>
    <row r="13" spans="1:7" x14ac:dyDescent="0.25">
      <c r="A13" s="288" t="s">
        <v>0</v>
      </c>
      <c r="B13" s="289" t="s">
        <v>0</v>
      </c>
      <c r="C13" s="289" t="s">
        <v>551</v>
      </c>
      <c r="D13" s="289" t="s">
        <v>0</v>
      </c>
      <c r="E13" s="289" t="s">
        <v>0</v>
      </c>
      <c r="F13" s="289" t="s">
        <v>0</v>
      </c>
      <c r="G13" s="290" t="s">
        <v>678</v>
      </c>
    </row>
    <row r="14" spans="1:7" x14ac:dyDescent="0.25">
      <c r="A14" s="288" t="s">
        <v>0</v>
      </c>
      <c r="B14" s="289" t="s">
        <v>0</v>
      </c>
      <c r="C14" s="289" t="s">
        <v>0</v>
      </c>
      <c r="D14" s="289" t="s">
        <v>552</v>
      </c>
      <c r="E14" s="289" t="s">
        <v>0</v>
      </c>
      <c r="F14" s="289" t="s">
        <v>0</v>
      </c>
      <c r="G14" s="290" t="s">
        <v>678</v>
      </c>
    </row>
    <row r="15" spans="1:7" x14ac:dyDescent="0.25">
      <c r="A15" s="288" t="s">
        <v>0</v>
      </c>
      <c r="B15" s="289" t="s">
        <v>0</v>
      </c>
      <c r="C15" s="289" t="s">
        <v>0</v>
      </c>
      <c r="D15" s="289" t="s">
        <v>0</v>
      </c>
      <c r="E15" s="289" t="s">
        <v>410</v>
      </c>
      <c r="F15" s="289" t="s">
        <v>0</v>
      </c>
      <c r="G15" s="290" t="s">
        <v>679</v>
      </c>
    </row>
    <row r="16" spans="1:7" x14ac:dyDescent="0.25">
      <c r="A16" s="288" t="s">
        <v>0</v>
      </c>
      <c r="B16" s="289" t="s">
        <v>0</v>
      </c>
      <c r="C16" s="289" t="s">
        <v>0</v>
      </c>
      <c r="D16" s="289" t="s">
        <v>0</v>
      </c>
      <c r="E16" s="289" t="s">
        <v>0</v>
      </c>
      <c r="F16" s="289" t="s">
        <v>415</v>
      </c>
      <c r="G16" s="290" t="s">
        <v>680</v>
      </c>
    </row>
    <row r="17" spans="1:7" x14ac:dyDescent="0.25">
      <c r="A17" s="288" t="s">
        <v>0</v>
      </c>
      <c r="B17" s="289" t="s">
        <v>0</v>
      </c>
      <c r="C17" s="289" t="s">
        <v>0</v>
      </c>
      <c r="D17" s="289" t="s">
        <v>0</v>
      </c>
      <c r="E17" s="289" t="s">
        <v>0</v>
      </c>
      <c r="F17" s="289" t="s">
        <v>416</v>
      </c>
      <c r="G17" s="290" t="s">
        <v>681</v>
      </c>
    </row>
    <row r="18" spans="1:7" x14ac:dyDescent="0.25">
      <c r="A18" s="288" t="s">
        <v>0</v>
      </c>
      <c r="B18" s="289" t="s">
        <v>0</v>
      </c>
      <c r="C18" s="289" t="s">
        <v>0</v>
      </c>
      <c r="D18" s="289" t="s">
        <v>0</v>
      </c>
      <c r="E18" s="289" t="s">
        <v>0</v>
      </c>
      <c r="F18" s="289" t="s">
        <v>417</v>
      </c>
      <c r="G18" s="290" t="s">
        <v>682</v>
      </c>
    </row>
    <row r="19" spans="1:7" x14ac:dyDescent="0.25">
      <c r="A19" s="288" t="s">
        <v>0</v>
      </c>
      <c r="B19" s="289" t="s">
        <v>0</v>
      </c>
      <c r="C19" s="289" t="s">
        <v>0</v>
      </c>
      <c r="D19" s="289" t="s">
        <v>0</v>
      </c>
      <c r="E19" s="289" t="s">
        <v>422</v>
      </c>
      <c r="F19" s="289" t="s">
        <v>0</v>
      </c>
      <c r="G19" s="290" t="s">
        <v>479</v>
      </c>
    </row>
    <row r="20" spans="1:7" x14ac:dyDescent="0.25">
      <c r="A20" s="288" t="s">
        <v>0</v>
      </c>
      <c r="B20" s="289" t="s">
        <v>0</v>
      </c>
      <c r="C20" s="289" t="s">
        <v>0</v>
      </c>
      <c r="D20" s="289" t="s">
        <v>0</v>
      </c>
      <c r="E20" s="289" t="s">
        <v>0</v>
      </c>
      <c r="F20" s="289" t="s">
        <v>423</v>
      </c>
      <c r="G20" s="290" t="s">
        <v>479</v>
      </c>
    </row>
    <row r="21" spans="1:7" x14ac:dyDescent="0.25">
      <c r="A21" s="288" t="s">
        <v>0</v>
      </c>
      <c r="B21" s="289" t="s">
        <v>0</v>
      </c>
      <c r="C21" s="289" t="s">
        <v>0</v>
      </c>
      <c r="D21" s="289" t="s">
        <v>0</v>
      </c>
      <c r="E21" s="289" t="s">
        <v>501</v>
      </c>
      <c r="F21" s="289" t="s">
        <v>0</v>
      </c>
      <c r="G21" s="290" t="s">
        <v>683</v>
      </c>
    </row>
    <row r="22" spans="1:7" x14ac:dyDescent="0.25">
      <c r="A22" s="288" t="s">
        <v>0</v>
      </c>
      <c r="B22" s="289" t="s">
        <v>0</v>
      </c>
      <c r="C22" s="289" t="s">
        <v>0</v>
      </c>
      <c r="D22" s="289" t="s">
        <v>0</v>
      </c>
      <c r="E22" s="289" t="s">
        <v>0</v>
      </c>
      <c r="F22" s="289" t="s">
        <v>502</v>
      </c>
      <c r="G22" s="290" t="s">
        <v>683</v>
      </c>
    </row>
    <row r="23" spans="1:7" x14ac:dyDescent="0.25">
      <c r="A23" s="288" t="s">
        <v>0</v>
      </c>
      <c r="B23" s="289" t="s">
        <v>0</v>
      </c>
      <c r="C23" s="289" t="s">
        <v>0</v>
      </c>
      <c r="D23" s="289" t="s">
        <v>0</v>
      </c>
      <c r="E23" s="289" t="s">
        <v>438</v>
      </c>
      <c r="F23" s="289" t="s">
        <v>0</v>
      </c>
      <c r="G23" s="290" t="s">
        <v>684</v>
      </c>
    </row>
    <row r="24" spans="1:7" x14ac:dyDescent="0.25">
      <c r="A24" s="288" t="s">
        <v>0</v>
      </c>
      <c r="B24" s="289" t="s">
        <v>0</v>
      </c>
      <c r="C24" s="289" t="s">
        <v>0</v>
      </c>
      <c r="D24" s="289" t="s">
        <v>0</v>
      </c>
      <c r="E24" s="289" t="s">
        <v>0</v>
      </c>
      <c r="F24" s="289" t="s">
        <v>476</v>
      </c>
      <c r="G24" s="290" t="s">
        <v>479</v>
      </c>
    </row>
    <row r="25" spans="1:7" x14ac:dyDescent="0.25">
      <c r="A25" s="288" t="s">
        <v>0</v>
      </c>
      <c r="B25" s="289" t="s">
        <v>0</v>
      </c>
      <c r="C25" s="289" t="s">
        <v>0</v>
      </c>
      <c r="D25" s="289" t="s">
        <v>0</v>
      </c>
      <c r="E25" s="289" t="s">
        <v>0</v>
      </c>
      <c r="F25" s="289" t="s">
        <v>441</v>
      </c>
      <c r="G25" s="290" t="s">
        <v>685</v>
      </c>
    </row>
    <row r="26" spans="1:7" x14ac:dyDescent="0.25">
      <c r="A26" s="288" t="s">
        <v>0</v>
      </c>
      <c r="B26" s="289" t="s">
        <v>0</v>
      </c>
      <c r="C26" s="289" t="s">
        <v>0</v>
      </c>
      <c r="D26" s="289" t="s">
        <v>0</v>
      </c>
      <c r="E26" s="289" t="s">
        <v>469</v>
      </c>
      <c r="F26" s="289" t="s">
        <v>0</v>
      </c>
      <c r="G26" s="290" t="s">
        <v>686</v>
      </c>
    </row>
    <row r="27" spans="1:7" x14ac:dyDescent="0.25">
      <c r="A27" s="288" t="s">
        <v>0</v>
      </c>
      <c r="B27" s="289" t="s">
        <v>0</v>
      </c>
      <c r="C27" s="289" t="s">
        <v>0</v>
      </c>
      <c r="D27" s="289" t="s">
        <v>0</v>
      </c>
      <c r="E27" s="289" t="s">
        <v>0</v>
      </c>
      <c r="F27" s="289" t="s">
        <v>513</v>
      </c>
      <c r="G27" s="290" t="s">
        <v>687</v>
      </c>
    </row>
    <row r="28" spans="1:7" x14ac:dyDescent="0.25">
      <c r="A28" s="288" t="s">
        <v>0</v>
      </c>
      <c r="B28" s="289" t="s">
        <v>0</v>
      </c>
      <c r="C28" s="289" t="s">
        <v>0</v>
      </c>
      <c r="D28" s="289" t="s">
        <v>0</v>
      </c>
      <c r="E28" s="289" t="s">
        <v>0</v>
      </c>
      <c r="F28" s="289" t="s">
        <v>470</v>
      </c>
      <c r="G28" s="290" t="s">
        <v>688</v>
      </c>
    </row>
    <row r="29" spans="1:7" x14ac:dyDescent="0.25">
      <c r="A29" s="288" t="s">
        <v>0</v>
      </c>
      <c r="B29" s="289" t="s">
        <v>0</v>
      </c>
      <c r="C29" s="289" t="s">
        <v>0</v>
      </c>
      <c r="D29" s="289" t="s">
        <v>0</v>
      </c>
      <c r="E29" s="289" t="s">
        <v>445</v>
      </c>
      <c r="F29" s="289" t="s">
        <v>0</v>
      </c>
      <c r="G29" s="290" t="s">
        <v>689</v>
      </c>
    </row>
    <row r="30" spans="1:7" x14ac:dyDescent="0.25">
      <c r="A30" s="288" t="s">
        <v>0</v>
      </c>
      <c r="B30" s="289" t="s">
        <v>0</v>
      </c>
      <c r="C30" s="289" t="s">
        <v>0</v>
      </c>
      <c r="D30" s="289" t="s">
        <v>0</v>
      </c>
      <c r="E30" s="289" t="s">
        <v>0</v>
      </c>
      <c r="F30" s="289" t="s">
        <v>447</v>
      </c>
      <c r="G30" s="290" t="s">
        <v>689</v>
      </c>
    </row>
    <row r="31" spans="1:7" x14ac:dyDescent="0.25">
      <c r="A31" s="288" t="s">
        <v>0</v>
      </c>
      <c r="B31" s="289" t="s">
        <v>0</v>
      </c>
      <c r="C31" s="289" t="s">
        <v>0</v>
      </c>
      <c r="D31" s="289" t="s">
        <v>0</v>
      </c>
      <c r="E31" s="289" t="s">
        <v>456</v>
      </c>
      <c r="F31" s="289" t="s">
        <v>0</v>
      </c>
      <c r="G31" s="290" t="s">
        <v>690</v>
      </c>
    </row>
    <row r="32" spans="1:7" x14ac:dyDescent="0.25">
      <c r="A32" s="288" t="s">
        <v>0</v>
      </c>
      <c r="B32" s="289" t="s">
        <v>0</v>
      </c>
      <c r="C32" s="289" t="s">
        <v>0</v>
      </c>
      <c r="D32" s="289" t="s">
        <v>0</v>
      </c>
      <c r="E32" s="289" t="s">
        <v>0</v>
      </c>
      <c r="F32" s="289" t="s">
        <v>457</v>
      </c>
      <c r="G32" s="290" t="s">
        <v>691</v>
      </c>
    </row>
    <row r="33" spans="1:7" x14ac:dyDescent="0.25">
      <c r="A33" s="288" t="s">
        <v>0</v>
      </c>
      <c r="B33" s="289" t="s">
        <v>0</v>
      </c>
      <c r="C33" s="289" t="s">
        <v>0</v>
      </c>
      <c r="D33" s="289" t="s">
        <v>0</v>
      </c>
      <c r="E33" s="289" t="s">
        <v>0</v>
      </c>
      <c r="F33" s="289" t="s">
        <v>460</v>
      </c>
      <c r="G33" s="290" t="s">
        <v>692</v>
      </c>
    </row>
    <row r="34" spans="1:7" x14ac:dyDescent="0.25">
      <c r="A34" s="288" t="s">
        <v>0</v>
      </c>
      <c r="B34" s="289" t="s">
        <v>0</v>
      </c>
      <c r="C34" s="289" t="s">
        <v>0</v>
      </c>
      <c r="D34" s="289" t="s">
        <v>0</v>
      </c>
      <c r="E34" s="289" t="s">
        <v>463</v>
      </c>
      <c r="F34" s="289" t="s">
        <v>0</v>
      </c>
      <c r="G34" s="290" t="s">
        <v>693</v>
      </c>
    </row>
    <row r="35" spans="1:7" x14ac:dyDescent="0.25">
      <c r="A35" s="288" t="s">
        <v>0</v>
      </c>
      <c r="B35" s="289" t="s">
        <v>0</v>
      </c>
      <c r="C35" s="289" t="s">
        <v>0</v>
      </c>
      <c r="D35" s="289" t="s">
        <v>0</v>
      </c>
      <c r="E35" s="289" t="s">
        <v>0</v>
      </c>
      <c r="F35" s="289" t="s">
        <v>465</v>
      </c>
      <c r="G35" s="290" t="s">
        <v>491</v>
      </c>
    </row>
    <row r="36" spans="1:7" x14ac:dyDescent="0.25">
      <c r="A36" s="288" t="s">
        <v>0</v>
      </c>
      <c r="B36" s="289" t="s">
        <v>0</v>
      </c>
      <c r="C36" s="289" t="s">
        <v>0</v>
      </c>
      <c r="D36" s="289" t="s">
        <v>0</v>
      </c>
      <c r="E36" s="289" t="s">
        <v>0</v>
      </c>
      <c r="F36" s="289" t="s">
        <v>467</v>
      </c>
      <c r="G36" s="290" t="s">
        <v>694</v>
      </c>
    </row>
    <row r="37" spans="1:7" x14ac:dyDescent="0.25">
      <c r="A37" s="288" t="s">
        <v>0</v>
      </c>
      <c r="B37" s="289" t="s">
        <v>0</v>
      </c>
      <c r="C37" s="289" t="s">
        <v>553</v>
      </c>
      <c r="D37" s="289" t="s">
        <v>0</v>
      </c>
      <c r="E37" s="289" t="s">
        <v>0</v>
      </c>
      <c r="F37" s="289" t="s">
        <v>0</v>
      </c>
      <c r="G37" s="290" t="s">
        <v>695</v>
      </c>
    </row>
    <row r="38" spans="1:7" x14ac:dyDescent="0.25">
      <c r="A38" s="288" t="s">
        <v>0</v>
      </c>
      <c r="B38" s="289" t="s">
        <v>0</v>
      </c>
      <c r="C38" s="289" t="s">
        <v>0</v>
      </c>
      <c r="D38" s="289" t="s">
        <v>554</v>
      </c>
      <c r="E38" s="289" t="s">
        <v>0</v>
      </c>
      <c r="F38" s="289" t="s">
        <v>0</v>
      </c>
      <c r="G38" s="290" t="s">
        <v>695</v>
      </c>
    </row>
    <row r="39" spans="1:7" x14ac:dyDescent="0.25">
      <c r="A39" s="288" t="s">
        <v>0</v>
      </c>
      <c r="B39" s="289" t="s">
        <v>0</v>
      </c>
      <c r="C39" s="289" t="s">
        <v>0</v>
      </c>
      <c r="D39" s="289" t="s">
        <v>0</v>
      </c>
      <c r="E39" s="289" t="s">
        <v>501</v>
      </c>
      <c r="F39" s="289" t="s">
        <v>0</v>
      </c>
      <c r="G39" s="290" t="s">
        <v>696</v>
      </c>
    </row>
    <row r="40" spans="1:7" x14ac:dyDescent="0.25">
      <c r="A40" s="288" t="s">
        <v>0</v>
      </c>
      <c r="B40" s="289" t="s">
        <v>0</v>
      </c>
      <c r="C40" s="289" t="s">
        <v>0</v>
      </c>
      <c r="D40" s="289" t="s">
        <v>0</v>
      </c>
      <c r="E40" s="289" t="s">
        <v>0</v>
      </c>
      <c r="F40" s="289" t="s">
        <v>502</v>
      </c>
      <c r="G40" s="290" t="s">
        <v>696</v>
      </c>
    </row>
    <row r="41" spans="1:7" x14ac:dyDescent="0.25">
      <c r="A41" s="288" t="s">
        <v>0</v>
      </c>
      <c r="B41" s="289" t="s">
        <v>0</v>
      </c>
      <c r="C41" s="289" t="s">
        <v>0</v>
      </c>
      <c r="D41" s="289" t="s">
        <v>0</v>
      </c>
      <c r="E41" s="289" t="s">
        <v>438</v>
      </c>
      <c r="F41" s="289" t="s">
        <v>0</v>
      </c>
      <c r="G41" s="290" t="s">
        <v>697</v>
      </c>
    </row>
    <row r="42" spans="1:7" x14ac:dyDescent="0.25">
      <c r="A42" s="288" t="s">
        <v>0</v>
      </c>
      <c r="B42" s="289" t="s">
        <v>0</v>
      </c>
      <c r="C42" s="289" t="s">
        <v>0</v>
      </c>
      <c r="D42" s="289" t="s">
        <v>0</v>
      </c>
      <c r="E42" s="289" t="s">
        <v>0</v>
      </c>
      <c r="F42" s="289" t="s">
        <v>476</v>
      </c>
      <c r="G42" s="290" t="s">
        <v>698</v>
      </c>
    </row>
    <row r="43" spans="1:7" x14ac:dyDescent="0.25">
      <c r="A43" s="288" t="s">
        <v>0</v>
      </c>
      <c r="B43" s="289" t="s">
        <v>0</v>
      </c>
      <c r="C43" s="289" t="s">
        <v>0</v>
      </c>
      <c r="D43" s="289" t="s">
        <v>0</v>
      </c>
      <c r="E43" s="289" t="s">
        <v>0</v>
      </c>
      <c r="F43" s="289" t="s">
        <v>441</v>
      </c>
      <c r="G43" s="290" t="s">
        <v>699</v>
      </c>
    </row>
    <row r="44" spans="1:7" x14ac:dyDescent="0.25">
      <c r="A44" s="288" t="s">
        <v>0</v>
      </c>
      <c r="B44" s="289" t="s">
        <v>0</v>
      </c>
      <c r="C44" s="289" t="s">
        <v>0</v>
      </c>
      <c r="D44" s="289" t="s">
        <v>0</v>
      </c>
      <c r="E44" s="289" t="s">
        <v>442</v>
      </c>
      <c r="F44" s="289" t="s">
        <v>0</v>
      </c>
      <c r="G44" s="290" t="s">
        <v>572</v>
      </c>
    </row>
    <row r="45" spans="1:7" x14ac:dyDescent="0.25">
      <c r="A45" s="288" t="s">
        <v>0</v>
      </c>
      <c r="B45" s="289" t="s">
        <v>0</v>
      </c>
      <c r="C45" s="289" t="s">
        <v>0</v>
      </c>
      <c r="D45" s="289" t="s">
        <v>0</v>
      </c>
      <c r="E45" s="289" t="s">
        <v>0</v>
      </c>
      <c r="F45" s="289" t="s">
        <v>443</v>
      </c>
      <c r="G45" s="290" t="s">
        <v>572</v>
      </c>
    </row>
    <row r="46" spans="1:7" x14ac:dyDescent="0.25">
      <c r="A46" s="288" t="s">
        <v>0</v>
      </c>
      <c r="B46" s="289" t="s">
        <v>0</v>
      </c>
      <c r="C46" s="289" t="s">
        <v>0</v>
      </c>
      <c r="D46" s="289" t="s">
        <v>0</v>
      </c>
      <c r="E46" s="289" t="s">
        <v>451</v>
      </c>
      <c r="F46" s="289" t="s">
        <v>0</v>
      </c>
      <c r="G46" s="290" t="s">
        <v>700</v>
      </c>
    </row>
    <row r="47" spans="1:7" x14ac:dyDescent="0.25">
      <c r="A47" s="288" t="s">
        <v>0</v>
      </c>
      <c r="B47" s="289" t="s">
        <v>0</v>
      </c>
      <c r="C47" s="289" t="s">
        <v>0</v>
      </c>
      <c r="D47" s="289" t="s">
        <v>0</v>
      </c>
      <c r="E47" s="289" t="s">
        <v>0</v>
      </c>
      <c r="F47" s="289" t="s">
        <v>452</v>
      </c>
      <c r="G47" s="290" t="s">
        <v>700</v>
      </c>
    </row>
    <row r="48" spans="1:7" x14ac:dyDescent="0.25">
      <c r="A48" s="288" t="s">
        <v>0</v>
      </c>
      <c r="B48" s="289" t="s">
        <v>0</v>
      </c>
      <c r="C48" s="289" t="s">
        <v>0</v>
      </c>
      <c r="D48" s="289" t="s">
        <v>0</v>
      </c>
      <c r="E48" s="289" t="s">
        <v>456</v>
      </c>
      <c r="F48" s="289" t="s">
        <v>0</v>
      </c>
      <c r="G48" s="290" t="s">
        <v>701</v>
      </c>
    </row>
    <row r="49" spans="1:7" x14ac:dyDescent="0.25">
      <c r="A49" s="288" t="s">
        <v>0</v>
      </c>
      <c r="B49" s="289" t="s">
        <v>0</v>
      </c>
      <c r="C49" s="289" t="s">
        <v>0</v>
      </c>
      <c r="D49" s="289" t="s">
        <v>0</v>
      </c>
      <c r="E49" s="289" t="s">
        <v>0</v>
      </c>
      <c r="F49" s="289" t="s">
        <v>460</v>
      </c>
      <c r="G49" s="290" t="s">
        <v>701</v>
      </c>
    </row>
    <row r="50" spans="1:7" x14ac:dyDescent="0.25">
      <c r="A50" s="288" t="s">
        <v>0</v>
      </c>
      <c r="B50" s="289" t="s">
        <v>0</v>
      </c>
      <c r="C50" s="289" t="s">
        <v>0</v>
      </c>
      <c r="D50" s="289" t="s">
        <v>0</v>
      </c>
      <c r="E50" s="289" t="s">
        <v>463</v>
      </c>
      <c r="F50" s="289" t="s">
        <v>0</v>
      </c>
      <c r="G50" s="290" t="s">
        <v>702</v>
      </c>
    </row>
    <row r="51" spans="1:7" x14ac:dyDescent="0.25">
      <c r="A51" s="288" t="s">
        <v>0</v>
      </c>
      <c r="B51" s="289" t="s">
        <v>0</v>
      </c>
      <c r="C51" s="289" t="s">
        <v>0</v>
      </c>
      <c r="D51" s="289" t="s">
        <v>0</v>
      </c>
      <c r="E51" s="289" t="s">
        <v>0</v>
      </c>
      <c r="F51" s="289" t="s">
        <v>467</v>
      </c>
      <c r="G51" s="290" t="s">
        <v>702</v>
      </c>
    </row>
    <row r="52" spans="1:7" x14ac:dyDescent="0.25">
      <c r="A52" s="288" t="s">
        <v>0</v>
      </c>
      <c r="B52" s="289" t="s">
        <v>0</v>
      </c>
      <c r="C52" s="289" t="s">
        <v>404</v>
      </c>
      <c r="D52" s="289" t="s">
        <v>0</v>
      </c>
      <c r="E52" s="289" t="s">
        <v>0</v>
      </c>
      <c r="F52" s="289" t="s">
        <v>0</v>
      </c>
      <c r="G52" s="290" t="s">
        <v>703</v>
      </c>
    </row>
    <row r="53" spans="1:7" x14ac:dyDescent="0.25">
      <c r="A53" s="288" t="s">
        <v>0</v>
      </c>
      <c r="B53" s="289" t="s">
        <v>0</v>
      </c>
      <c r="C53" s="289" t="s">
        <v>0</v>
      </c>
      <c r="D53" s="289" t="s">
        <v>468</v>
      </c>
      <c r="E53" s="289" t="s">
        <v>0</v>
      </c>
      <c r="F53" s="289" t="s">
        <v>0</v>
      </c>
      <c r="G53" s="290" t="s">
        <v>704</v>
      </c>
    </row>
    <row r="54" spans="1:7" x14ac:dyDescent="0.25">
      <c r="A54" s="288" t="s">
        <v>0</v>
      </c>
      <c r="B54" s="289" t="s">
        <v>0</v>
      </c>
      <c r="C54" s="289" t="s">
        <v>0</v>
      </c>
      <c r="D54" s="289" t="s">
        <v>0</v>
      </c>
      <c r="E54" s="289" t="s">
        <v>406</v>
      </c>
      <c r="F54" s="289" t="s">
        <v>0</v>
      </c>
      <c r="G54" s="290" t="s">
        <v>705</v>
      </c>
    </row>
    <row r="55" spans="1:7" x14ac:dyDescent="0.25">
      <c r="A55" s="288" t="s">
        <v>0</v>
      </c>
      <c r="B55" s="289" t="s">
        <v>0</v>
      </c>
      <c r="C55" s="289" t="s">
        <v>0</v>
      </c>
      <c r="D55" s="289" t="s">
        <v>0</v>
      </c>
      <c r="E55" s="289" t="s">
        <v>0</v>
      </c>
      <c r="F55" s="289" t="s">
        <v>407</v>
      </c>
      <c r="G55" s="290" t="s">
        <v>705</v>
      </c>
    </row>
    <row r="56" spans="1:7" x14ac:dyDescent="0.25">
      <c r="A56" s="288" t="s">
        <v>0</v>
      </c>
      <c r="B56" s="289" t="s">
        <v>0</v>
      </c>
      <c r="C56" s="289" t="s">
        <v>0</v>
      </c>
      <c r="D56" s="289" t="s">
        <v>0</v>
      </c>
      <c r="E56" s="289" t="s">
        <v>408</v>
      </c>
      <c r="F56" s="289" t="s">
        <v>0</v>
      </c>
      <c r="G56" s="290" t="s">
        <v>706</v>
      </c>
    </row>
    <row r="57" spans="1:7" x14ac:dyDescent="0.25">
      <c r="A57" s="288" t="s">
        <v>0</v>
      </c>
      <c r="B57" s="289" t="s">
        <v>0</v>
      </c>
      <c r="C57" s="289" t="s">
        <v>0</v>
      </c>
      <c r="D57" s="289" t="s">
        <v>0</v>
      </c>
      <c r="E57" s="289" t="s">
        <v>0</v>
      </c>
      <c r="F57" s="289" t="s">
        <v>409</v>
      </c>
      <c r="G57" s="290" t="s">
        <v>706</v>
      </c>
    </row>
    <row r="58" spans="1:7" x14ac:dyDescent="0.25">
      <c r="A58" s="288" t="s">
        <v>0</v>
      </c>
      <c r="B58" s="289" t="s">
        <v>0</v>
      </c>
      <c r="C58" s="289" t="s">
        <v>0</v>
      </c>
      <c r="D58" s="289" t="s">
        <v>0</v>
      </c>
      <c r="E58" s="289" t="s">
        <v>410</v>
      </c>
      <c r="F58" s="289" t="s">
        <v>0</v>
      </c>
      <c r="G58" s="290" t="s">
        <v>707</v>
      </c>
    </row>
    <row r="59" spans="1:7" x14ac:dyDescent="0.25">
      <c r="A59" s="288" t="s">
        <v>0</v>
      </c>
      <c r="B59" s="289" t="s">
        <v>0</v>
      </c>
      <c r="C59" s="289" t="s">
        <v>0</v>
      </c>
      <c r="D59" s="289" t="s">
        <v>0</v>
      </c>
      <c r="E59" s="289" t="s">
        <v>0</v>
      </c>
      <c r="F59" s="289" t="s">
        <v>411</v>
      </c>
      <c r="G59" s="290" t="s">
        <v>708</v>
      </c>
    </row>
    <row r="60" spans="1:7" x14ac:dyDescent="0.25">
      <c r="A60" s="288" t="s">
        <v>0</v>
      </c>
      <c r="B60" s="289" t="s">
        <v>0</v>
      </c>
      <c r="C60" s="289" t="s">
        <v>0</v>
      </c>
      <c r="D60" s="289" t="s">
        <v>0</v>
      </c>
      <c r="E60" s="289" t="s">
        <v>0</v>
      </c>
      <c r="F60" s="289" t="s">
        <v>412</v>
      </c>
      <c r="G60" s="290" t="s">
        <v>709</v>
      </c>
    </row>
    <row r="61" spans="1:7" x14ac:dyDescent="0.25">
      <c r="A61" s="288" t="s">
        <v>0</v>
      </c>
      <c r="B61" s="289" t="s">
        <v>0</v>
      </c>
      <c r="C61" s="289" t="s">
        <v>0</v>
      </c>
      <c r="D61" s="289" t="s">
        <v>0</v>
      </c>
      <c r="E61" s="289" t="s">
        <v>0</v>
      </c>
      <c r="F61" s="289" t="s">
        <v>473</v>
      </c>
      <c r="G61" s="290" t="s">
        <v>710</v>
      </c>
    </row>
    <row r="62" spans="1:7" x14ac:dyDescent="0.25">
      <c r="A62" s="288" t="s">
        <v>0</v>
      </c>
      <c r="B62" s="289" t="s">
        <v>0</v>
      </c>
      <c r="C62" s="289" t="s">
        <v>0</v>
      </c>
      <c r="D62" s="289" t="s">
        <v>0</v>
      </c>
      <c r="E62" s="289" t="s">
        <v>0</v>
      </c>
      <c r="F62" s="289" t="s">
        <v>414</v>
      </c>
      <c r="G62" s="290" t="s">
        <v>711</v>
      </c>
    </row>
    <row r="63" spans="1:7" x14ac:dyDescent="0.25">
      <c r="A63" s="288" t="s">
        <v>0</v>
      </c>
      <c r="B63" s="289" t="s">
        <v>0</v>
      </c>
      <c r="C63" s="289" t="s">
        <v>0</v>
      </c>
      <c r="D63" s="289" t="s">
        <v>0</v>
      </c>
      <c r="E63" s="289" t="s">
        <v>0</v>
      </c>
      <c r="F63" s="289" t="s">
        <v>415</v>
      </c>
      <c r="G63" s="290" t="s">
        <v>497</v>
      </c>
    </row>
    <row r="64" spans="1:7" x14ac:dyDescent="0.25">
      <c r="A64" s="288" t="s">
        <v>0</v>
      </c>
      <c r="B64" s="289" t="s">
        <v>0</v>
      </c>
      <c r="C64" s="289" t="s">
        <v>0</v>
      </c>
      <c r="D64" s="289" t="s">
        <v>0</v>
      </c>
      <c r="E64" s="289" t="s">
        <v>0</v>
      </c>
      <c r="F64" s="289" t="s">
        <v>416</v>
      </c>
      <c r="G64" s="290" t="s">
        <v>712</v>
      </c>
    </row>
    <row r="65" spans="1:7" x14ac:dyDescent="0.25">
      <c r="A65" s="288" t="s">
        <v>0</v>
      </c>
      <c r="B65" s="289" t="s">
        <v>0</v>
      </c>
      <c r="C65" s="289" t="s">
        <v>0</v>
      </c>
      <c r="D65" s="289" t="s">
        <v>0</v>
      </c>
      <c r="E65" s="289" t="s">
        <v>418</v>
      </c>
      <c r="F65" s="289" t="s">
        <v>0</v>
      </c>
      <c r="G65" s="290" t="s">
        <v>713</v>
      </c>
    </row>
    <row r="66" spans="1:7" x14ac:dyDescent="0.25">
      <c r="A66" s="288" t="s">
        <v>0</v>
      </c>
      <c r="B66" s="289" t="s">
        <v>0</v>
      </c>
      <c r="C66" s="289" t="s">
        <v>0</v>
      </c>
      <c r="D66" s="289" t="s">
        <v>0</v>
      </c>
      <c r="E66" s="289" t="s">
        <v>0</v>
      </c>
      <c r="F66" s="289" t="s">
        <v>419</v>
      </c>
      <c r="G66" s="290" t="s">
        <v>714</v>
      </c>
    </row>
    <row r="67" spans="1:7" x14ac:dyDescent="0.25">
      <c r="A67" s="288" t="s">
        <v>0</v>
      </c>
      <c r="B67" s="289" t="s">
        <v>0</v>
      </c>
      <c r="C67" s="289" t="s">
        <v>0</v>
      </c>
      <c r="D67" s="289" t="s">
        <v>0</v>
      </c>
      <c r="E67" s="289" t="s">
        <v>0</v>
      </c>
      <c r="F67" s="289" t="s">
        <v>421</v>
      </c>
      <c r="G67" s="290" t="s">
        <v>715</v>
      </c>
    </row>
    <row r="68" spans="1:7" x14ac:dyDescent="0.25">
      <c r="A68" s="288" t="s">
        <v>0</v>
      </c>
      <c r="B68" s="289" t="s">
        <v>0</v>
      </c>
      <c r="C68" s="289" t="s">
        <v>0</v>
      </c>
      <c r="D68" s="289" t="s">
        <v>0</v>
      </c>
      <c r="E68" s="289" t="s">
        <v>0</v>
      </c>
      <c r="F68" s="289" t="s">
        <v>716</v>
      </c>
      <c r="G68" s="290" t="s">
        <v>717</v>
      </c>
    </row>
    <row r="69" spans="1:7" x14ac:dyDescent="0.25">
      <c r="A69" s="288" t="s">
        <v>0</v>
      </c>
      <c r="B69" s="289" t="s">
        <v>0</v>
      </c>
      <c r="C69" s="289" t="s">
        <v>0</v>
      </c>
      <c r="D69" s="289" t="s">
        <v>0</v>
      </c>
      <c r="E69" s="289" t="s">
        <v>422</v>
      </c>
      <c r="F69" s="289" t="s">
        <v>0</v>
      </c>
      <c r="G69" s="290" t="s">
        <v>718</v>
      </c>
    </row>
    <row r="70" spans="1:7" x14ac:dyDescent="0.25">
      <c r="A70" s="288" t="s">
        <v>0</v>
      </c>
      <c r="B70" s="289" t="s">
        <v>0</v>
      </c>
      <c r="C70" s="289" t="s">
        <v>0</v>
      </c>
      <c r="D70" s="289" t="s">
        <v>0</v>
      </c>
      <c r="E70" s="289" t="s">
        <v>0</v>
      </c>
      <c r="F70" s="289" t="s">
        <v>423</v>
      </c>
      <c r="G70" s="290" t="s">
        <v>719</v>
      </c>
    </row>
    <row r="71" spans="1:7" x14ac:dyDescent="0.25">
      <c r="A71" s="288" t="s">
        <v>0</v>
      </c>
      <c r="B71" s="289" t="s">
        <v>0</v>
      </c>
      <c r="C71" s="289" t="s">
        <v>0</v>
      </c>
      <c r="D71" s="289" t="s">
        <v>0</v>
      </c>
      <c r="E71" s="289" t="s">
        <v>0</v>
      </c>
      <c r="F71" s="289" t="s">
        <v>424</v>
      </c>
      <c r="G71" s="290" t="s">
        <v>720</v>
      </c>
    </row>
    <row r="72" spans="1:7" x14ac:dyDescent="0.25">
      <c r="A72" s="288" t="s">
        <v>0</v>
      </c>
      <c r="B72" s="289" t="s">
        <v>0</v>
      </c>
      <c r="C72" s="289" t="s">
        <v>0</v>
      </c>
      <c r="D72" s="289" t="s">
        <v>0</v>
      </c>
      <c r="E72" s="289" t="s">
        <v>425</v>
      </c>
      <c r="F72" s="289" t="s">
        <v>0</v>
      </c>
      <c r="G72" s="290" t="s">
        <v>721</v>
      </c>
    </row>
    <row r="73" spans="1:7" x14ac:dyDescent="0.25">
      <c r="A73" s="288" t="s">
        <v>0</v>
      </c>
      <c r="B73" s="289" t="s">
        <v>0</v>
      </c>
      <c r="C73" s="289" t="s">
        <v>0</v>
      </c>
      <c r="D73" s="289" t="s">
        <v>0</v>
      </c>
      <c r="E73" s="289" t="s">
        <v>0</v>
      </c>
      <c r="F73" s="289" t="s">
        <v>426</v>
      </c>
      <c r="G73" s="290" t="s">
        <v>722</v>
      </c>
    </row>
    <row r="74" spans="1:7" x14ac:dyDescent="0.25">
      <c r="A74" s="288" t="s">
        <v>0</v>
      </c>
      <c r="B74" s="289" t="s">
        <v>0</v>
      </c>
      <c r="C74" s="289" t="s">
        <v>0</v>
      </c>
      <c r="D74" s="289" t="s">
        <v>0</v>
      </c>
      <c r="E74" s="289" t="s">
        <v>0</v>
      </c>
      <c r="F74" s="289" t="s">
        <v>427</v>
      </c>
      <c r="G74" s="290" t="s">
        <v>488</v>
      </c>
    </row>
    <row r="75" spans="1:7" x14ac:dyDescent="0.25">
      <c r="A75" s="288" t="s">
        <v>0</v>
      </c>
      <c r="B75" s="289" t="s">
        <v>0</v>
      </c>
      <c r="C75" s="289" t="s">
        <v>0</v>
      </c>
      <c r="D75" s="289" t="s">
        <v>0</v>
      </c>
      <c r="E75" s="289" t="s">
        <v>428</v>
      </c>
      <c r="F75" s="289" t="s">
        <v>0</v>
      </c>
      <c r="G75" s="290" t="s">
        <v>723</v>
      </c>
    </row>
    <row r="76" spans="1:7" x14ac:dyDescent="0.25">
      <c r="A76" s="288" t="s">
        <v>0</v>
      </c>
      <c r="B76" s="289" t="s">
        <v>0</v>
      </c>
      <c r="C76" s="289" t="s">
        <v>0</v>
      </c>
      <c r="D76" s="289" t="s">
        <v>0</v>
      </c>
      <c r="E76" s="289" t="s">
        <v>0</v>
      </c>
      <c r="F76" s="289" t="s">
        <v>429</v>
      </c>
      <c r="G76" s="290" t="s">
        <v>724</v>
      </c>
    </row>
    <row r="77" spans="1:7" x14ac:dyDescent="0.25">
      <c r="A77" s="288" t="s">
        <v>0</v>
      </c>
      <c r="B77" s="289" t="s">
        <v>0</v>
      </c>
      <c r="C77" s="289" t="s">
        <v>0</v>
      </c>
      <c r="D77" s="289" t="s">
        <v>0</v>
      </c>
      <c r="E77" s="289" t="s">
        <v>0</v>
      </c>
      <c r="F77" s="289" t="s">
        <v>430</v>
      </c>
      <c r="G77" s="290" t="s">
        <v>725</v>
      </c>
    </row>
    <row r="78" spans="1:7" x14ac:dyDescent="0.25">
      <c r="A78" s="288" t="s">
        <v>0</v>
      </c>
      <c r="B78" s="289" t="s">
        <v>0</v>
      </c>
      <c r="C78" s="289" t="s">
        <v>0</v>
      </c>
      <c r="D78" s="289" t="s">
        <v>0</v>
      </c>
      <c r="E78" s="289" t="s">
        <v>0</v>
      </c>
      <c r="F78" s="289" t="s">
        <v>431</v>
      </c>
      <c r="G78" s="290" t="s">
        <v>726</v>
      </c>
    </row>
    <row r="79" spans="1:7" x14ac:dyDescent="0.25">
      <c r="A79" s="288" t="s">
        <v>0</v>
      </c>
      <c r="B79" s="289" t="s">
        <v>0</v>
      </c>
      <c r="C79" s="289" t="s">
        <v>0</v>
      </c>
      <c r="D79" s="289" t="s">
        <v>0</v>
      </c>
      <c r="E79" s="289" t="s">
        <v>0</v>
      </c>
      <c r="F79" s="289" t="s">
        <v>432</v>
      </c>
      <c r="G79" s="290" t="s">
        <v>727</v>
      </c>
    </row>
    <row r="80" spans="1:7" x14ac:dyDescent="0.25">
      <c r="A80" s="288" t="s">
        <v>0</v>
      </c>
      <c r="B80" s="289" t="s">
        <v>0</v>
      </c>
      <c r="C80" s="289" t="s">
        <v>0</v>
      </c>
      <c r="D80" s="289" t="s">
        <v>0</v>
      </c>
      <c r="E80" s="289" t="s">
        <v>433</v>
      </c>
      <c r="F80" s="289" t="s">
        <v>0</v>
      </c>
      <c r="G80" s="290" t="s">
        <v>728</v>
      </c>
    </row>
    <row r="81" spans="1:7" x14ac:dyDescent="0.25">
      <c r="A81" s="288" t="s">
        <v>0</v>
      </c>
      <c r="B81" s="289" t="s">
        <v>0</v>
      </c>
      <c r="C81" s="289" t="s">
        <v>0</v>
      </c>
      <c r="D81" s="289" t="s">
        <v>0</v>
      </c>
      <c r="E81" s="289" t="s">
        <v>0</v>
      </c>
      <c r="F81" s="289" t="s">
        <v>434</v>
      </c>
      <c r="G81" s="290" t="s">
        <v>729</v>
      </c>
    </row>
    <row r="82" spans="1:7" x14ac:dyDescent="0.25">
      <c r="A82" s="288" t="s">
        <v>0</v>
      </c>
      <c r="B82" s="289" t="s">
        <v>0</v>
      </c>
      <c r="C82" s="289" t="s">
        <v>0</v>
      </c>
      <c r="D82" s="289" t="s">
        <v>0</v>
      </c>
      <c r="E82" s="289" t="s">
        <v>0</v>
      </c>
      <c r="F82" s="289" t="s">
        <v>435</v>
      </c>
      <c r="G82" s="290" t="s">
        <v>730</v>
      </c>
    </row>
    <row r="83" spans="1:7" x14ac:dyDescent="0.25">
      <c r="A83" s="288" t="s">
        <v>0</v>
      </c>
      <c r="B83" s="289" t="s">
        <v>0</v>
      </c>
      <c r="C83" s="289" t="s">
        <v>0</v>
      </c>
      <c r="D83" s="289" t="s">
        <v>0</v>
      </c>
      <c r="E83" s="289" t="s">
        <v>436</v>
      </c>
      <c r="F83" s="289" t="s">
        <v>0</v>
      </c>
      <c r="G83" s="290" t="s">
        <v>731</v>
      </c>
    </row>
    <row r="84" spans="1:7" x14ac:dyDescent="0.25">
      <c r="A84" s="288" t="s">
        <v>0</v>
      </c>
      <c r="B84" s="289" t="s">
        <v>0</v>
      </c>
      <c r="C84" s="289" t="s">
        <v>0</v>
      </c>
      <c r="D84" s="289" t="s">
        <v>0</v>
      </c>
      <c r="E84" s="289" t="s">
        <v>0</v>
      </c>
      <c r="F84" s="289" t="s">
        <v>437</v>
      </c>
      <c r="G84" s="290" t="s">
        <v>731</v>
      </c>
    </row>
    <row r="85" spans="1:7" x14ac:dyDescent="0.25">
      <c r="A85" s="288" t="s">
        <v>0</v>
      </c>
      <c r="B85" s="289" t="s">
        <v>0</v>
      </c>
      <c r="C85" s="289" t="s">
        <v>0</v>
      </c>
      <c r="D85" s="289" t="s">
        <v>0</v>
      </c>
      <c r="E85" s="289" t="s">
        <v>438</v>
      </c>
      <c r="F85" s="289" t="s">
        <v>0</v>
      </c>
      <c r="G85" s="290" t="s">
        <v>732</v>
      </c>
    </row>
    <row r="86" spans="1:7" x14ac:dyDescent="0.25">
      <c r="A86" s="288" t="s">
        <v>0</v>
      </c>
      <c r="B86" s="289" t="s">
        <v>0</v>
      </c>
      <c r="C86" s="289" t="s">
        <v>0</v>
      </c>
      <c r="D86" s="289" t="s">
        <v>0</v>
      </c>
      <c r="E86" s="289" t="s">
        <v>0</v>
      </c>
      <c r="F86" s="289" t="s">
        <v>476</v>
      </c>
      <c r="G86" s="290" t="s">
        <v>733</v>
      </c>
    </row>
    <row r="87" spans="1:7" x14ac:dyDescent="0.25">
      <c r="A87" s="288" t="s">
        <v>0</v>
      </c>
      <c r="B87" s="289" t="s">
        <v>0</v>
      </c>
      <c r="C87" s="289" t="s">
        <v>0</v>
      </c>
      <c r="D87" s="289" t="s">
        <v>0</v>
      </c>
      <c r="E87" s="289" t="s">
        <v>0</v>
      </c>
      <c r="F87" s="289" t="s">
        <v>439</v>
      </c>
      <c r="G87" s="290" t="s">
        <v>734</v>
      </c>
    </row>
    <row r="88" spans="1:7" x14ac:dyDescent="0.25">
      <c r="A88" s="288" t="s">
        <v>0</v>
      </c>
      <c r="B88" s="289" t="s">
        <v>0</v>
      </c>
      <c r="C88" s="289" t="s">
        <v>0</v>
      </c>
      <c r="D88" s="289" t="s">
        <v>0</v>
      </c>
      <c r="E88" s="289" t="s">
        <v>0</v>
      </c>
      <c r="F88" s="289" t="s">
        <v>440</v>
      </c>
      <c r="G88" s="290" t="s">
        <v>735</v>
      </c>
    </row>
    <row r="89" spans="1:7" x14ac:dyDescent="0.25">
      <c r="A89" s="288" t="s">
        <v>0</v>
      </c>
      <c r="B89" s="289" t="s">
        <v>0</v>
      </c>
      <c r="C89" s="289" t="s">
        <v>0</v>
      </c>
      <c r="D89" s="289" t="s">
        <v>0</v>
      </c>
      <c r="E89" s="289" t="s">
        <v>0</v>
      </c>
      <c r="F89" s="289" t="s">
        <v>441</v>
      </c>
      <c r="G89" s="290" t="s">
        <v>736</v>
      </c>
    </row>
    <row r="90" spans="1:7" x14ac:dyDescent="0.25">
      <c r="A90" s="288" t="s">
        <v>0</v>
      </c>
      <c r="B90" s="289" t="s">
        <v>0</v>
      </c>
      <c r="C90" s="289" t="s">
        <v>0</v>
      </c>
      <c r="D90" s="289" t="s">
        <v>0</v>
      </c>
      <c r="E90" s="289" t="s">
        <v>442</v>
      </c>
      <c r="F90" s="289" t="s">
        <v>0</v>
      </c>
      <c r="G90" s="290" t="s">
        <v>737</v>
      </c>
    </row>
    <row r="91" spans="1:7" x14ac:dyDescent="0.25">
      <c r="A91" s="288" t="s">
        <v>0</v>
      </c>
      <c r="B91" s="289" t="s">
        <v>0</v>
      </c>
      <c r="C91" s="289" t="s">
        <v>0</v>
      </c>
      <c r="D91" s="289" t="s">
        <v>0</v>
      </c>
      <c r="E91" s="289" t="s">
        <v>0</v>
      </c>
      <c r="F91" s="289" t="s">
        <v>443</v>
      </c>
      <c r="G91" s="290" t="s">
        <v>738</v>
      </c>
    </row>
    <row r="92" spans="1:7" x14ac:dyDescent="0.25">
      <c r="A92" s="288" t="s">
        <v>0</v>
      </c>
      <c r="B92" s="289" t="s">
        <v>0</v>
      </c>
      <c r="C92" s="289" t="s">
        <v>0</v>
      </c>
      <c r="D92" s="289" t="s">
        <v>0</v>
      </c>
      <c r="E92" s="289" t="s">
        <v>0</v>
      </c>
      <c r="F92" s="289" t="s">
        <v>444</v>
      </c>
      <c r="G92" s="290" t="s">
        <v>739</v>
      </c>
    </row>
    <row r="93" spans="1:7" x14ac:dyDescent="0.25">
      <c r="A93" s="288" t="s">
        <v>0</v>
      </c>
      <c r="B93" s="289" t="s">
        <v>0</v>
      </c>
      <c r="C93" s="289" t="s">
        <v>0</v>
      </c>
      <c r="D93" s="289" t="s">
        <v>0</v>
      </c>
      <c r="E93" s="289" t="s">
        <v>445</v>
      </c>
      <c r="F93" s="289" t="s">
        <v>0</v>
      </c>
      <c r="G93" s="290" t="s">
        <v>740</v>
      </c>
    </row>
    <row r="94" spans="1:7" x14ac:dyDescent="0.25">
      <c r="A94" s="288" t="s">
        <v>0</v>
      </c>
      <c r="B94" s="289" t="s">
        <v>0</v>
      </c>
      <c r="C94" s="289" t="s">
        <v>0</v>
      </c>
      <c r="D94" s="289" t="s">
        <v>0</v>
      </c>
      <c r="E94" s="289" t="s">
        <v>0</v>
      </c>
      <c r="F94" s="289" t="s">
        <v>446</v>
      </c>
      <c r="G94" s="290" t="s">
        <v>741</v>
      </c>
    </row>
    <row r="95" spans="1:7" x14ac:dyDescent="0.25">
      <c r="A95" s="288" t="s">
        <v>0</v>
      </c>
      <c r="B95" s="289" t="s">
        <v>0</v>
      </c>
      <c r="C95" s="289" t="s">
        <v>0</v>
      </c>
      <c r="D95" s="289" t="s">
        <v>0</v>
      </c>
      <c r="E95" s="289" t="s">
        <v>0</v>
      </c>
      <c r="F95" s="289" t="s">
        <v>447</v>
      </c>
      <c r="G95" s="290" t="s">
        <v>742</v>
      </c>
    </row>
    <row r="96" spans="1:7" x14ac:dyDescent="0.25">
      <c r="A96" s="288" t="s">
        <v>0</v>
      </c>
      <c r="B96" s="289" t="s">
        <v>0</v>
      </c>
      <c r="C96" s="289" t="s">
        <v>0</v>
      </c>
      <c r="D96" s="289" t="s">
        <v>0</v>
      </c>
      <c r="E96" s="289" t="s">
        <v>0</v>
      </c>
      <c r="F96" s="289" t="s">
        <v>482</v>
      </c>
      <c r="G96" s="290" t="s">
        <v>743</v>
      </c>
    </row>
    <row r="97" spans="1:7" x14ac:dyDescent="0.25">
      <c r="A97" s="288" t="s">
        <v>0</v>
      </c>
      <c r="B97" s="289" t="s">
        <v>0</v>
      </c>
      <c r="C97" s="289" t="s">
        <v>0</v>
      </c>
      <c r="D97" s="289" t="s">
        <v>0</v>
      </c>
      <c r="E97" s="289" t="s">
        <v>0</v>
      </c>
      <c r="F97" s="289" t="s">
        <v>448</v>
      </c>
      <c r="G97" s="290" t="s">
        <v>744</v>
      </c>
    </row>
    <row r="98" spans="1:7" x14ac:dyDescent="0.25">
      <c r="A98" s="288" t="s">
        <v>0</v>
      </c>
      <c r="B98" s="289" t="s">
        <v>0</v>
      </c>
      <c r="C98" s="289" t="s">
        <v>0</v>
      </c>
      <c r="D98" s="289" t="s">
        <v>0</v>
      </c>
      <c r="E98" s="289" t="s">
        <v>449</v>
      </c>
      <c r="F98" s="289" t="s">
        <v>0</v>
      </c>
      <c r="G98" s="290" t="s">
        <v>745</v>
      </c>
    </row>
    <row r="99" spans="1:7" x14ac:dyDescent="0.25">
      <c r="A99" s="288" t="s">
        <v>0</v>
      </c>
      <c r="B99" s="289" t="s">
        <v>0</v>
      </c>
      <c r="C99" s="289" t="s">
        <v>0</v>
      </c>
      <c r="D99" s="289" t="s">
        <v>0</v>
      </c>
      <c r="E99" s="289" t="s">
        <v>0</v>
      </c>
      <c r="F99" s="289" t="s">
        <v>471</v>
      </c>
      <c r="G99" s="290" t="s">
        <v>745</v>
      </c>
    </row>
    <row r="100" spans="1:7" x14ac:dyDescent="0.25">
      <c r="A100" s="288" t="s">
        <v>0</v>
      </c>
      <c r="B100" s="289" t="s">
        <v>0</v>
      </c>
      <c r="C100" s="289" t="s">
        <v>0</v>
      </c>
      <c r="D100" s="289" t="s">
        <v>0</v>
      </c>
      <c r="E100" s="289" t="s">
        <v>451</v>
      </c>
      <c r="F100" s="289" t="s">
        <v>0</v>
      </c>
      <c r="G100" s="290" t="s">
        <v>746</v>
      </c>
    </row>
    <row r="101" spans="1:7" x14ac:dyDescent="0.25">
      <c r="A101" s="288" t="s">
        <v>0</v>
      </c>
      <c r="B101" s="289" t="s">
        <v>0</v>
      </c>
      <c r="C101" s="289" t="s">
        <v>0</v>
      </c>
      <c r="D101" s="289" t="s">
        <v>0</v>
      </c>
      <c r="E101" s="289" t="s">
        <v>0</v>
      </c>
      <c r="F101" s="289" t="s">
        <v>503</v>
      </c>
      <c r="G101" s="290" t="s">
        <v>747</v>
      </c>
    </row>
    <row r="102" spans="1:7" x14ac:dyDescent="0.25">
      <c r="A102" s="288" t="s">
        <v>0</v>
      </c>
      <c r="B102" s="289" t="s">
        <v>0</v>
      </c>
      <c r="C102" s="289" t="s">
        <v>0</v>
      </c>
      <c r="D102" s="289" t="s">
        <v>0</v>
      </c>
      <c r="E102" s="289" t="s">
        <v>0</v>
      </c>
      <c r="F102" s="289" t="s">
        <v>452</v>
      </c>
      <c r="G102" s="290" t="s">
        <v>748</v>
      </c>
    </row>
    <row r="103" spans="1:7" x14ac:dyDescent="0.25">
      <c r="A103" s="288" t="s">
        <v>0</v>
      </c>
      <c r="B103" s="289" t="s">
        <v>0</v>
      </c>
      <c r="C103" s="289" t="s">
        <v>0</v>
      </c>
      <c r="D103" s="289" t="s">
        <v>0</v>
      </c>
      <c r="E103" s="289" t="s">
        <v>0</v>
      </c>
      <c r="F103" s="289" t="s">
        <v>477</v>
      </c>
      <c r="G103" s="290" t="s">
        <v>749</v>
      </c>
    </row>
    <row r="104" spans="1:7" x14ac:dyDescent="0.25">
      <c r="A104" s="288" t="s">
        <v>0</v>
      </c>
      <c r="B104" s="289" t="s">
        <v>0</v>
      </c>
      <c r="C104" s="289" t="s">
        <v>0</v>
      </c>
      <c r="D104" s="289" t="s">
        <v>0</v>
      </c>
      <c r="E104" s="289" t="s">
        <v>0</v>
      </c>
      <c r="F104" s="289" t="s">
        <v>750</v>
      </c>
      <c r="G104" s="290" t="s">
        <v>751</v>
      </c>
    </row>
    <row r="105" spans="1:7" x14ac:dyDescent="0.25">
      <c r="A105" s="288" t="s">
        <v>0</v>
      </c>
      <c r="B105" s="289" t="s">
        <v>0</v>
      </c>
      <c r="C105" s="289" t="s">
        <v>0</v>
      </c>
      <c r="D105" s="289" t="s">
        <v>0</v>
      </c>
      <c r="E105" s="289" t="s">
        <v>0</v>
      </c>
      <c r="F105" s="289" t="s">
        <v>453</v>
      </c>
      <c r="G105" s="290" t="s">
        <v>752</v>
      </c>
    </row>
    <row r="106" spans="1:7" x14ac:dyDescent="0.25">
      <c r="A106" s="288" t="s">
        <v>0</v>
      </c>
      <c r="B106" s="289" t="s">
        <v>0</v>
      </c>
      <c r="C106" s="289" t="s">
        <v>0</v>
      </c>
      <c r="D106" s="289" t="s">
        <v>0</v>
      </c>
      <c r="E106" s="289" t="s">
        <v>454</v>
      </c>
      <c r="F106" s="289" t="s">
        <v>0</v>
      </c>
      <c r="G106" s="290" t="s">
        <v>753</v>
      </c>
    </row>
    <row r="107" spans="1:7" x14ac:dyDescent="0.25">
      <c r="A107" s="288" t="s">
        <v>0</v>
      </c>
      <c r="B107" s="289" t="s">
        <v>0</v>
      </c>
      <c r="C107" s="289" t="s">
        <v>0</v>
      </c>
      <c r="D107" s="289" t="s">
        <v>0</v>
      </c>
      <c r="E107" s="289" t="s">
        <v>0</v>
      </c>
      <c r="F107" s="289" t="s">
        <v>528</v>
      </c>
      <c r="G107" s="290" t="s">
        <v>480</v>
      </c>
    </row>
    <row r="108" spans="1:7" x14ac:dyDescent="0.25">
      <c r="A108" s="288" t="s">
        <v>0</v>
      </c>
      <c r="B108" s="289" t="s">
        <v>0</v>
      </c>
      <c r="C108" s="289" t="s">
        <v>0</v>
      </c>
      <c r="D108" s="289" t="s">
        <v>0</v>
      </c>
      <c r="E108" s="289" t="s">
        <v>0</v>
      </c>
      <c r="F108" s="289" t="s">
        <v>478</v>
      </c>
      <c r="G108" s="290" t="s">
        <v>754</v>
      </c>
    </row>
    <row r="109" spans="1:7" x14ac:dyDescent="0.25">
      <c r="A109" s="288" t="s">
        <v>0</v>
      </c>
      <c r="B109" s="289" t="s">
        <v>0</v>
      </c>
      <c r="C109" s="289" t="s">
        <v>0</v>
      </c>
      <c r="D109" s="289" t="s">
        <v>0</v>
      </c>
      <c r="E109" s="289" t="s">
        <v>456</v>
      </c>
      <c r="F109" s="289" t="s">
        <v>0</v>
      </c>
      <c r="G109" s="290" t="s">
        <v>755</v>
      </c>
    </row>
    <row r="110" spans="1:7" x14ac:dyDescent="0.25">
      <c r="A110" s="288" t="s">
        <v>0</v>
      </c>
      <c r="B110" s="289" t="s">
        <v>0</v>
      </c>
      <c r="C110" s="289" t="s">
        <v>0</v>
      </c>
      <c r="D110" s="289" t="s">
        <v>0</v>
      </c>
      <c r="E110" s="289" t="s">
        <v>0</v>
      </c>
      <c r="F110" s="289" t="s">
        <v>457</v>
      </c>
      <c r="G110" s="290" t="s">
        <v>756</v>
      </c>
    </row>
    <row r="111" spans="1:7" x14ac:dyDescent="0.25">
      <c r="A111" s="288" t="s">
        <v>0</v>
      </c>
      <c r="B111" s="289" t="s">
        <v>0</v>
      </c>
      <c r="C111" s="289" t="s">
        <v>0</v>
      </c>
      <c r="D111" s="289" t="s">
        <v>0</v>
      </c>
      <c r="E111" s="289" t="s">
        <v>0</v>
      </c>
      <c r="F111" s="289" t="s">
        <v>460</v>
      </c>
      <c r="G111" s="290" t="s">
        <v>757</v>
      </c>
    </row>
    <row r="112" spans="1:7" x14ac:dyDescent="0.25">
      <c r="A112" s="288" t="s">
        <v>0</v>
      </c>
      <c r="B112" s="289" t="s">
        <v>0</v>
      </c>
      <c r="C112" s="289" t="s">
        <v>0</v>
      </c>
      <c r="D112" s="289" t="s">
        <v>0</v>
      </c>
      <c r="E112" s="289" t="s">
        <v>461</v>
      </c>
      <c r="F112" s="289" t="s">
        <v>0</v>
      </c>
      <c r="G112" s="290" t="s">
        <v>758</v>
      </c>
    </row>
    <row r="113" spans="1:7" x14ac:dyDescent="0.25">
      <c r="A113" s="288" t="s">
        <v>0</v>
      </c>
      <c r="B113" s="289" t="s">
        <v>0</v>
      </c>
      <c r="C113" s="289" t="s">
        <v>0</v>
      </c>
      <c r="D113" s="289" t="s">
        <v>0</v>
      </c>
      <c r="E113" s="289" t="s">
        <v>0</v>
      </c>
      <c r="F113" s="289" t="s">
        <v>462</v>
      </c>
      <c r="G113" s="290" t="s">
        <v>758</v>
      </c>
    </row>
    <row r="114" spans="1:7" x14ac:dyDescent="0.25">
      <c r="A114" s="288" t="s">
        <v>0</v>
      </c>
      <c r="B114" s="289" t="s">
        <v>0</v>
      </c>
      <c r="C114" s="289" t="s">
        <v>0</v>
      </c>
      <c r="D114" s="289" t="s">
        <v>0</v>
      </c>
      <c r="E114" s="289" t="s">
        <v>463</v>
      </c>
      <c r="F114" s="289" t="s">
        <v>0</v>
      </c>
      <c r="G114" s="290" t="s">
        <v>759</v>
      </c>
    </row>
    <row r="115" spans="1:7" x14ac:dyDescent="0.25">
      <c r="A115" s="288" t="s">
        <v>0</v>
      </c>
      <c r="B115" s="289" t="s">
        <v>0</v>
      </c>
      <c r="C115" s="289" t="s">
        <v>0</v>
      </c>
      <c r="D115" s="289" t="s">
        <v>0</v>
      </c>
      <c r="E115" s="289" t="s">
        <v>0</v>
      </c>
      <c r="F115" s="289" t="s">
        <v>464</v>
      </c>
      <c r="G115" s="290" t="s">
        <v>760</v>
      </c>
    </row>
    <row r="116" spans="1:7" x14ac:dyDescent="0.25">
      <c r="A116" s="288" t="s">
        <v>0</v>
      </c>
      <c r="B116" s="289" t="s">
        <v>0</v>
      </c>
      <c r="C116" s="289" t="s">
        <v>0</v>
      </c>
      <c r="D116" s="289" t="s">
        <v>0</v>
      </c>
      <c r="E116" s="289" t="s">
        <v>0</v>
      </c>
      <c r="F116" s="289" t="s">
        <v>465</v>
      </c>
      <c r="G116" s="290" t="s">
        <v>761</v>
      </c>
    </row>
    <row r="117" spans="1:7" x14ac:dyDescent="0.25">
      <c r="A117" s="288" t="s">
        <v>0</v>
      </c>
      <c r="B117" s="289" t="s">
        <v>0</v>
      </c>
      <c r="C117" s="289" t="s">
        <v>0</v>
      </c>
      <c r="D117" s="289" t="s">
        <v>0</v>
      </c>
      <c r="E117" s="289" t="s">
        <v>0</v>
      </c>
      <c r="F117" s="289" t="s">
        <v>466</v>
      </c>
      <c r="G117" s="290" t="s">
        <v>762</v>
      </c>
    </row>
    <row r="118" spans="1:7" x14ac:dyDescent="0.25">
      <c r="A118" s="288" t="s">
        <v>0</v>
      </c>
      <c r="B118" s="289" t="s">
        <v>0</v>
      </c>
      <c r="C118" s="289" t="s">
        <v>0</v>
      </c>
      <c r="D118" s="289" t="s">
        <v>0</v>
      </c>
      <c r="E118" s="289" t="s">
        <v>0</v>
      </c>
      <c r="F118" s="289" t="s">
        <v>467</v>
      </c>
      <c r="G118" s="290" t="s">
        <v>763</v>
      </c>
    </row>
    <row r="119" spans="1:7" x14ac:dyDescent="0.25">
      <c r="A119" s="288" t="s">
        <v>0</v>
      </c>
      <c r="B119" s="289" t="s">
        <v>0</v>
      </c>
      <c r="C119" s="289" t="s">
        <v>0</v>
      </c>
      <c r="D119" s="289" t="s">
        <v>764</v>
      </c>
      <c r="E119" s="289" t="s">
        <v>0</v>
      </c>
      <c r="F119" s="289" t="s">
        <v>0</v>
      </c>
      <c r="G119" s="290" t="s">
        <v>765</v>
      </c>
    </row>
    <row r="120" spans="1:7" x14ac:dyDescent="0.25">
      <c r="A120" s="288" t="s">
        <v>0</v>
      </c>
      <c r="B120" s="289" t="s">
        <v>0</v>
      </c>
      <c r="C120" s="289" t="s">
        <v>0</v>
      </c>
      <c r="D120" s="289" t="s">
        <v>0</v>
      </c>
      <c r="E120" s="289" t="s">
        <v>406</v>
      </c>
      <c r="F120" s="289" t="s">
        <v>0</v>
      </c>
      <c r="G120" s="290" t="s">
        <v>766</v>
      </c>
    </row>
    <row r="121" spans="1:7" x14ac:dyDescent="0.25">
      <c r="A121" s="288" t="s">
        <v>0</v>
      </c>
      <c r="B121" s="289" t="s">
        <v>0</v>
      </c>
      <c r="C121" s="289" t="s">
        <v>0</v>
      </c>
      <c r="D121" s="289" t="s">
        <v>0</v>
      </c>
      <c r="E121" s="289" t="s">
        <v>0</v>
      </c>
      <c r="F121" s="289" t="s">
        <v>407</v>
      </c>
      <c r="G121" s="290" t="s">
        <v>766</v>
      </c>
    </row>
    <row r="122" spans="1:7" x14ac:dyDescent="0.25">
      <c r="A122" s="288" t="s">
        <v>0</v>
      </c>
      <c r="B122" s="289" t="s">
        <v>0</v>
      </c>
      <c r="C122" s="289" t="s">
        <v>0</v>
      </c>
      <c r="D122" s="289" t="s">
        <v>0</v>
      </c>
      <c r="E122" s="289" t="s">
        <v>408</v>
      </c>
      <c r="F122" s="289" t="s">
        <v>0</v>
      </c>
      <c r="G122" s="290" t="s">
        <v>767</v>
      </c>
    </row>
    <row r="123" spans="1:7" x14ac:dyDescent="0.25">
      <c r="A123" s="288" t="s">
        <v>0</v>
      </c>
      <c r="B123" s="289" t="s">
        <v>0</v>
      </c>
      <c r="C123" s="289" t="s">
        <v>0</v>
      </c>
      <c r="D123" s="289" t="s">
        <v>0</v>
      </c>
      <c r="E123" s="289" t="s">
        <v>0</v>
      </c>
      <c r="F123" s="289" t="s">
        <v>409</v>
      </c>
      <c r="G123" s="290" t="s">
        <v>767</v>
      </c>
    </row>
    <row r="124" spans="1:7" x14ac:dyDescent="0.25">
      <c r="A124" s="288" t="s">
        <v>0</v>
      </c>
      <c r="B124" s="289" t="s">
        <v>0</v>
      </c>
      <c r="C124" s="289" t="s">
        <v>0</v>
      </c>
      <c r="D124" s="289" t="s">
        <v>0</v>
      </c>
      <c r="E124" s="289" t="s">
        <v>410</v>
      </c>
      <c r="F124" s="289" t="s">
        <v>0</v>
      </c>
      <c r="G124" s="290" t="s">
        <v>768</v>
      </c>
    </row>
    <row r="125" spans="1:7" x14ac:dyDescent="0.25">
      <c r="A125" s="288" t="s">
        <v>0</v>
      </c>
      <c r="B125" s="289" t="s">
        <v>0</v>
      </c>
      <c r="C125" s="289" t="s">
        <v>0</v>
      </c>
      <c r="D125" s="289" t="s">
        <v>0</v>
      </c>
      <c r="E125" s="289" t="s">
        <v>0</v>
      </c>
      <c r="F125" s="289" t="s">
        <v>411</v>
      </c>
      <c r="G125" s="290" t="s">
        <v>769</v>
      </c>
    </row>
    <row r="126" spans="1:7" x14ac:dyDescent="0.25">
      <c r="A126" s="288" t="s">
        <v>0</v>
      </c>
      <c r="B126" s="289" t="s">
        <v>0</v>
      </c>
      <c r="C126" s="289" t="s">
        <v>0</v>
      </c>
      <c r="D126" s="289" t="s">
        <v>0</v>
      </c>
      <c r="E126" s="289" t="s">
        <v>0</v>
      </c>
      <c r="F126" s="289" t="s">
        <v>412</v>
      </c>
      <c r="G126" s="290" t="s">
        <v>770</v>
      </c>
    </row>
    <row r="127" spans="1:7" x14ac:dyDescent="0.25">
      <c r="A127" s="288" t="s">
        <v>0</v>
      </c>
      <c r="B127" s="289" t="s">
        <v>0</v>
      </c>
      <c r="C127" s="289" t="s">
        <v>0</v>
      </c>
      <c r="D127" s="289" t="s">
        <v>0</v>
      </c>
      <c r="E127" s="289" t="s">
        <v>0</v>
      </c>
      <c r="F127" s="289" t="s">
        <v>473</v>
      </c>
      <c r="G127" s="290" t="s">
        <v>771</v>
      </c>
    </row>
    <row r="128" spans="1:7" x14ac:dyDescent="0.25">
      <c r="A128" s="288" t="s">
        <v>0</v>
      </c>
      <c r="B128" s="289" t="s">
        <v>0</v>
      </c>
      <c r="C128" s="289" t="s">
        <v>0</v>
      </c>
      <c r="D128" s="289" t="s">
        <v>0</v>
      </c>
      <c r="E128" s="289" t="s">
        <v>0</v>
      </c>
      <c r="F128" s="289" t="s">
        <v>414</v>
      </c>
      <c r="G128" s="290" t="s">
        <v>772</v>
      </c>
    </row>
    <row r="129" spans="1:7" x14ac:dyDescent="0.25">
      <c r="A129" s="288" t="s">
        <v>0</v>
      </c>
      <c r="B129" s="289" t="s">
        <v>0</v>
      </c>
      <c r="C129" s="289" t="s">
        <v>0</v>
      </c>
      <c r="D129" s="289" t="s">
        <v>0</v>
      </c>
      <c r="E129" s="289" t="s">
        <v>0</v>
      </c>
      <c r="F129" s="289" t="s">
        <v>415</v>
      </c>
      <c r="G129" s="290" t="s">
        <v>773</v>
      </c>
    </row>
    <row r="130" spans="1:7" x14ac:dyDescent="0.25">
      <c r="A130" s="288" t="s">
        <v>0</v>
      </c>
      <c r="B130" s="289" t="s">
        <v>0</v>
      </c>
      <c r="C130" s="289" t="s">
        <v>0</v>
      </c>
      <c r="D130" s="289" t="s">
        <v>0</v>
      </c>
      <c r="E130" s="289" t="s">
        <v>0</v>
      </c>
      <c r="F130" s="289" t="s">
        <v>416</v>
      </c>
      <c r="G130" s="290" t="s">
        <v>774</v>
      </c>
    </row>
    <row r="131" spans="1:7" x14ac:dyDescent="0.25">
      <c r="A131" s="288" t="s">
        <v>0</v>
      </c>
      <c r="B131" s="289" t="s">
        <v>0</v>
      </c>
      <c r="C131" s="289" t="s">
        <v>0</v>
      </c>
      <c r="D131" s="289" t="s">
        <v>0</v>
      </c>
      <c r="E131" s="289" t="s">
        <v>0</v>
      </c>
      <c r="F131" s="289" t="s">
        <v>417</v>
      </c>
      <c r="G131" s="290" t="s">
        <v>775</v>
      </c>
    </row>
    <row r="132" spans="1:7" x14ac:dyDescent="0.25">
      <c r="A132" s="288" t="s">
        <v>0</v>
      </c>
      <c r="B132" s="289" t="s">
        <v>0</v>
      </c>
      <c r="C132" s="289" t="s">
        <v>0</v>
      </c>
      <c r="D132" s="289" t="s">
        <v>0</v>
      </c>
      <c r="E132" s="289" t="s">
        <v>418</v>
      </c>
      <c r="F132" s="289" t="s">
        <v>0</v>
      </c>
      <c r="G132" s="290" t="s">
        <v>776</v>
      </c>
    </row>
    <row r="133" spans="1:7" x14ac:dyDescent="0.25">
      <c r="A133" s="288" t="s">
        <v>0</v>
      </c>
      <c r="B133" s="289" t="s">
        <v>0</v>
      </c>
      <c r="C133" s="289" t="s">
        <v>0</v>
      </c>
      <c r="D133" s="289" t="s">
        <v>0</v>
      </c>
      <c r="E133" s="289" t="s">
        <v>0</v>
      </c>
      <c r="F133" s="289" t="s">
        <v>419</v>
      </c>
      <c r="G133" s="290" t="s">
        <v>420</v>
      </c>
    </row>
    <row r="134" spans="1:7" x14ac:dyDescent="0.25">
      <c r="A134" s="288" t="s">
        <v>0</v>
      </c>
      <c r="B134" s="289" t="s">
        <v>0</v>
      </c>
      <c r="C134" s="289" t="s">
        <v>0</v>
      </c>
      <c r="D134" s="289" t="s">
        <v>0</v>
      </c>
      <c r="E134" s="289" t="s">
        <v>0</v>
      </c>
      <c r="F134" s="289" t="s">
        <v>421</v>
      </c>
      <c r="G134" s="290" t="s">
        <v>777</v>
      </c>
    </row>
    <row r="135" spans="1:7" x14ac:dyDescent="0.25">
      <c r="A135" s="288" t="s">
        <v>0</v>
      </c>
      <c r="B135" s="289" t="s">
        <v>0</v>
      </c>
      <c r="C135" s="289" t="s">
        <v>0</v>
      </c>
      <c r="D135" s="289" t="s">
        <v>0</v>
      </c>
      <c r="E135" s="289" t="s">
        <v>422</v>
      </c>
      <c r="F135" s="289" t="s">
        <v>0</v>
      </c>
      <c r="G135" s="290" t="s">
        <v>778</v>
      </c>
    </row>
    <row r="136" spans="1:7" x14ac:dyDescent="0.25">
      <c r="A136" s="288" t="s">
        <v>0</v>
      </c>
      <c r="B136" s="289" t="s">
        <v>0</v>
      </c>
      <c r="C136" s="289" t="s">
        <v>0</v>
      </c>
      <c r="D136" s="289" t="s">
        <v>0</v>
      </c>
      <c r="E136" s="289" t="s">
        <v>0</v>
      </c>
      <c r="F136" s="289" t="s">
        <v>423</v>
      </c>
      <c r="G136" s="290" t="s">
        <v>779</v>
      </c>
    </row>
    <row r="137" spans="1:7" x14ac:dyDescent="0.25">
      <c r="A137" s="288" t="s">
        <v>0</v>
      </c>
      <c r="B137" s="289" t="s">
        <v>0</v>
      </c>
      <c r="C137" s="289" t="s">
        <v>0</v>
      </c>
      <c r="D137" s="289" t="s">
        <v>0</v>
      </c>
      <c r="E137" s="289" t="s">
        <v>0</v>
      </c>
      <c r="F137" s="289" t="s">
        <v>424</v>
      </c>
      <c r="G137" s="290" t="s">
        <v>780</v>
      </c>
    </row>
    <row r="138" spans="1:7" x14ac:dyDescent="0.25">
      <c r="A138" s="288" t="s">
        <v>0</v>
      </c>
      <c r="B138" s="289" t="s">
        <v>0</v>
      </c>
      <c r="C138" s="289" t="s">
        <v>0</v>
      </c>
      <c r="D138" s="289" t="s">
        <v>0</v>
      </c>
      <c r="E138" s="289" t="s">
        <v>425</v>
      </c>
      <c r="F138" s="289" t="s">
        <v>0</v>
      </c>
      <c r="G138" s="290" t="s">
        <v>781</v>
      </c>
    </row>
    <row r="139" spans="1:7" x14ac:dyDescent="0.25">
      <c r="A139" s="288" t="s">
        <v>0</v>
      </c>
      <c r="B139" s="289" t="s">
        <v>0</v>
      </c>
      <c r="C139" s="289" t="s">
        <v>0</v>
      </c>
      <c r="D139" s="289" t="s">
        <v>0</v>
      </c>
      <c r="E139" s="289" t="s">
        <v>0</v>
      </c>
      <c r="F139" s="289" t="s">
        <v>427</v>
      </c>
      <c r="G139" s="290" t="s">
        <v>781</v>
      </c>
    </row>
    <row r="140" spans="1:7" x14ac:dyDescent="0.25">
      <c r="A140" s="288" t="s">
        <v>0</v>
      </c>
      <c r="B140" s="289" t="s">
        <v>0</v>
      </c>
      <c r="C140" s="289" t="s">
        <v>0</v>
      </c>
      <c r="D140" s="289" t="s">
        <v>0</v>
      </c>
      <c r="E140" s="289" t="s">
        <v>428</v>
      </c>
      <c r="F140" s="289" t="s">
        <v>0</v>
      </c>
      <c r="G140" s="290" t="s">
        <v>782</v>
      </c>
    </row>
    <row r="141" spans="1:7" x14ac:dyDescent="0.25">
      <c r="A141" s="288" t="s">
        <v>0</v>
      </c>
      <c r="B141" s="289" t="s">
        <v>0</v>
      </c>
      <c r="C141" s="289" t="s">
        <v>0</v>
      </c>
      <c r="D141" s="289" t="s">
        <v>0</v>
      </c>
      <c r="E141" s="289" t="s">
        <v>0</v>
      </c>
      <c r="F141" s="289" t="s">
        <v>429</v>
      </c>
      <c r="G141" s="290" t="s">
        <v>783</v>
      </c>
    </row>
    <row r="142" spans="1:7" x14ac:dyDescent="0.25">
      <c r="A142" s="288" t="s">
        <v>0</v>
      </c>
      <c r="B142" s="289" t="s">
        <v>0</v>
      </c>
      <c r="C142" s="289" t="s">
        <v>0</v>
      </c>
      <c r="D142" s="289" t="s">
        <v>0</v>
      </c>
      <c r="E142" s="289" t="s">
        <v>0</v>
      </c>
      <c r="F142" s="289" t="s">
        <v>430</v>
      </c>
      <c r="G142" s="290" t="s">
        <v>784</v>
      </c>
    </row>
    <row r="143" spans="1:7" x14ac:dyDescent="0.25">
      <c r="A143" s="288" t="s">
        <v>0</v>
      </c>
      <c r="B143" s="289" t="s">
        <v>0</v>
      </c>
      <c r="C143" s="289" t="s">
        <v>0</v>
      </c>
      <c r="D143" s="289" t="s">
        <v>0</v>
      </c>
      <c r="E143" s="289" t="s">
        <v>0</v>
      </c>
      <c r="F143" s="289" t="s">
        <v>431</v>
      </c>
      <c r="G143" s="290" t="s">
        <v>785</v>
      </c>
    </row>
    <row r="144" spans="1:7" x14ac:dyDescent="0.25">
      <c r="A144" s="288" t="s">
        <v>0</v>
      </c>
      <c r="B144" s="289" t="s">
        <v>0</v>
      </c>
      <c r="C144" s="289" t="s">
        <v>0</v>
      </c>
      <c r="D144" s="289" t="s">
        <v>0</v>
      </c>
      <c r="E144" s="289" t="s">
        <v>0</v>
      </c>
      <c r="F144" s="289" t="s">
        <v>432</v>
      </c>
      <c r="G144" s="290" t="s">
        <v>786</v>
      </c>
    </row>
    <row r="145" spans="1:7" x14ac:dyDescent="0.25">
      <c r="A145" s="288" t="s">
        <v>0</v>
      </c>
      <c r="B145" s="289" t="s">
        <v>0</v>
      </c>
      <c r="C145" s="289" t="s">
        <v>0</v>
      </c>
      <c r="D145" s="289" t="s">
        <v>0</v>
      </c>
      <c r="E145" s="289" t="s">
        <v>433</v>
      </c>
      <c r="F145" s="289" t="s">
        <v>0</v>
      </c>
      <c r="G145" s="290" t="s">
        <v>787</v>
      </c>
    </row>
    <row r="146" spans="1:7" x14ac:dyDescent="0.25">
      <c r="A146" s="288" t="s">
        <v>0</v>
      </c>
      <c r="B146" s="289" t="s">
        <v>0</v>
      </c>
      <c r="C146" s="289" t="s">
        <v>0</v>
      </c>
      <c r="D146" s="289" t="s">
        <v>0</v>
      </c>
      <c r="E146" s="289" t="s">
        <v>0</v>
      </c>
      <c r="F146" s="289" t="s">
        <v>435</v>
      </c>
      <c r="G146" s="290" t="s">
        <v>788</v>
      </c>
    </row>
    <row r="147" spans="1:7" x14ac:dyDescent="0.25">
      <c r="A147" s="288" t="s">
        <v>0</v>
      </c>
      <c r="B147" s="289" t="s">
        <v>0</v>
      </c>
      <c r="C147" s="289" t="s">
        <v>0</v>
      </c>
      <c r="D147" s="289" t="s">
        <v>0</v>
      </c>
      <c r="E147" s="289" t="s">
        <v>0</v>
      </c>
      <c r="F147" s="289" t="s">
        <v>475</v>
      </c>
      <c r="G147" s="290" t="s">
        <v>789</v>
      </c>
    </row>
    <row r="148" spans="1:7" x14ac:dyDescent="0.25">
      <c r="A148" s="288" t="s">
        <v>0</v>
      </c>
      <c r="B148" s="289" t="s">
        <v>0</v>
      </c>
      <c r="C148" s="289" t="s">
        <v>0</v>
      </c>
      <c r="D148" s="289" t="s">
        <v>0</v>
      </c>
      <c r="E148" s="289" t="s">
        <v>436</v>
      </c>
      <c r="F148" s="289" t="s">
        <v>0</v>
      </c>
      <c r="G148" s="290" t="s">
        <v>790</v>
      </c>
    </row>
    <row r="149" spans="1:7" x14ac:dyDescent="0.25">
      <c r="A149" s="288" t="s">
        <v>0</v>
      </c>
      <c r="B149" s="289" t="s">
        <v>0</v>
      </c>
      <c r="C149" s="289" t="s">
        <v>0</v>
      </c>
      <c r="D149" s="289" t="s">
        <v>0</v>
      </c>
      <c r="E149" s="289" t="s">
        <v>0</v>
      </c>
      <c r="F149" s="289" t="s">
        <v>437</v>
      </c>
      <c r="G149" s="290" t="s">
        <v>790</v>
      </c>
    </row>
    <row r="150" spans="1:7" x14ac:dyDescent="0.25">
      <c r="A150" s="288" t="s">
        <v>0</v>
      </c>
      <c r="B150" s="289" t="s">
        <v>0</v>
      </c>
      <c r="C150" s="289" t="s">
        <v>0</v>
      </c>
      <c r="D150" s="289" t="s">
        <v>0</v>
      </c>
      <c r="E150" s="289" t="s">
        <v>438</v>
      </c>
      <c r="F150" s="289" t="s">
        <v>0</v>
      </c>
      <c r="G150" s="290" t="s">
        <v>791</v>
      </c>
    </row>
    <row r="151" spans="1:7" x14ac:dyDescent="0.25">
      <c r="A151" s="288" t="s">
        <v>0</v>
      </c>
      <c r="B151" s="289" t="s">
        <v>0</v>
      </c>
      <c r="C151" s="289" t="s">
        <v>0</v>
      </c>
      <c r="D151" s="289" t="s">
        <v>0</v>
      </c>
      <c r="E151" s="289" t="s">
        <v>0</v>
      </c>
      <c r="F151" s="289" t="s">
        <v>476</v>
      </c>
      <c r="G151" s="290" t="s">
        <v>574</v>
      </c>
    </row>
    <row r="152" spans="1:7" x14ac:dyDescent="0.25">
      <c r="A152" s="288" t="s">
        <v>0</v>
      </c>
      <c r="B152" s="289" t="s">
        <v>0</v>
      </c>
      <c r="C152" s="289" t="s">
        <v>0</v>
      </c>
      <c r="D152" s="289" t="s">
        <v>0</v>
      </c>
      <c r="E152" s="289" t="s">
        <v>0</v>
      </c>
      <c r="F152" s="289" t="s">
        <v>439</v>
      </c>
      <c r="G152" s="290" t="s">
        <v>792</v>
      </c>
    </row>
    <row r="153" spans="1:7" x14ac:dyDescent="0.25">
      <c r="A153" s="288" t="s">
        <v>0</v>
      </c>
      <c r="B153" s="289" t="s">
        <v>0</v>
      </c>
      <c r="C153" s="289" t="s">
        <v>0</v>
      </c>
      <c r="D153" s="289" t="s">
        <v>0</v>
      </c>
      <c r="E153" s="289" t="s">
        <v>0</v>
      </c>
      <c r="F153" s="289" t="s">
        <v>440</v>
      </c>
      <c r="G153" s="290" t="s">
        <v>793</v>
      </c>
    </row>
    <row r="154" spans="1:7" x14ac:dyDescent="0.25">
      <c r="A154" s="288" t="s">
        <v>0</v>
      </c>
      <c r="B154" s="289" t="s">
        <v>0</v>
      </c>
      <c r="C154" s="289" t="s">
        <v>0</v>
      </c>
      <c r="D154" s="289" t="s">
        <v>0</v>
      </c>
      <c r="E154" s="289" t="s">
        <v>0</v>
      </c>
      <c r="F154" s="289" t="s">
        <v>441</v>
      </c>
      <c r="G154" s="290" t="s">
        <v>794</v>
      </c>
    </row>
    <row r="155" spans="1:7" x14ac:dyDescent="0.25">
      <c r="A155" s="288" t="s">
        <v>0</v>
      </c>
      <c r="B155" s="289" t="s">
        <v>0</v>
      </c>
      <c r="C155" s="289" t="s">
        <v>0</v>
      </c>
      <c r="D155" s="289" t="s">
        <v>0</v>
      </c>
      <c r="E155" s="289" t="s">
        <v>442</v>
      </c>
      <c r="F155" s="289" t="s">
        <v>0</v>
      </c>
      <c r="G155" s="290" t="s">
        <v>795</v>
      </c>
    </row>
    <row r="156" spans="1:7" x14ac:dyDescent="0.25">
      <c r="A156" s="288" t="s">
        <v>0</v>
      </c>
      <c r="B156" s="289" t="s">
        <v>0</v>
      </c>
      <c r="C156" s="289" t="s">
        <v>0</v>
      </c>
      <c r="D156" s="289" t="s">
        <v>0</v>
      </c>
      <c r="E156" s="289" t="s">
        <v>0</v>
      </c>
      <c r="F156" s="289" t="s">
        <v>481</v>
      </c>
      <c r="G156" s="290" t="s">
        <v>796</v>
      </c>
    </row>
    <row r="157" spans="1:7" x14ac:dyDescent="0.25">
      <c r="A157" s="288" t="s">
        <v>0</v>
      </c>
      <c r="B157" s="289" t="s">
        <v>0</v>
      </c>
      <c r="C157" s="289" t="s">
        <v>0</v>
      </c>
      <c r="D157" s="289" t="s">
        <v>0</v>
      </c>
      <c r="E157" s="289" t="s">
        <v>0</v>
      </c>
      <c r="F157" s="289" t="s">
        <v>443</v>
      </c>
      <c r="G157" s="290" t="s">
        <v>797</v>
      </c>
    </row>
    <row r="158" spans="1:7" x14ac:dyDescent="0.25">
      <c r="A158" s="288" t="s">
        <v>0</v>
      </c>
      <c r="B158" s="289" t="s">
        <v>0</v>
      </c>
      <c r="C158" s="289" t="s">
        <v>0</v>
      </c>
      <c r="D158" s="289" t="s">
        <v>0</v>
      </c>
      <c r="E158" s="289" t="s">
        <v>445</v>
      </c>
      <c r="F158" s="289" t="s">
        <v>0</v>
      </c>
      <c r="G158" s="290" t="s">
        <v>798</v>
      </c>
    </row>
    <row r="159" spans="1:7" x14ac:dyDescent="0.25">
      <c r="A159" s="288" t="s">
        <v>0</v>
      </c>
      <c r="B159" s="289" t="s">
        <v>0</v>
      </c>
      <c r="C159" s="289" t="s">
        <v>0</v>
      </c>
      <c r="D159" s="289" t="s">
        <v>0</v>
      </c>
      <c r="E159" s="289" t="s">
        <v>0</v>
      </c>
      <c r="F159" s="289" t="s">
        <v>446</v>
      </c>
      <c r="G159" s="290" t="s">
        <v>799</v>
      </c>
    </row>
    <row r="160" spans="1:7" x14ac:dyDescent="0.25">
      <c r="A160" s="288" t="s">
        <v>0</v>
      </c>
      <c r="B160" s="289" t="s">
        <v>0</v>
      </c>
      <c r="C160" s="289" t="s">
        <v>0</v>
      </c>
      <c r="D160" s="289" t="s">
        <v>0</v>
      </c>
      <c r="E160" s="289" t="s">
        <v>0</v>
      </c>
      <c r="F160" s="289" t="s">
        <v>447</v>
      </c>
      <c r="G160" s="290" t="s">
        <v>800</v>
      </c>
    </row>
    <row r="161" spans="1:7" x14ac:dyDescent="0.25">
      <c r="A161" s="288" t="s">
        <v>0</v>
      </c>
      <c r="B161" s="289" t="s">
        <v>0</v>
      </c>
      <c r="C161" s="289" t="s">
        <v>0</v>
      </c>
      <c r="D161" s="289" t="s">
        <v>0</v>
      </c>
      <c r="E161" s="289" t="s">
        <v>0</v>
      </c>
      <c r="F161" s="289" t="s">
        <v>482</v>
      </c>
      <c r="G161" s="290" t="s">
        <v>572</v>
      </c>
    </row>
    <row r="162" spans="1:7" x14ac:dyDescent="0.25">
      <c r="A162" s="288" t="s">
        <v>0</v>
      </c>
      <c r="B162" s="289" t="s">
        <v>0</v>
      </c>
      <c r="C162" s="289" t="s">
        <v>0</v>
      </c>
      <c r="D162" s="289" t="s">
        <v>0</v>
      </c>
      <c r="E162" s="289" t="s">
        <v>0</v>
      </c>
      <c r="F162" s="289" t="s">
        <v>448</v>
      </c>
      <c r="G162" s="290" t="s">
        <v>514</v>
      </c>
    </row>
    <row r="163" spans="1:7" x14ac:dyDescent="0.25">
      <c r="A163" s="288" t="s">
        <v>0</v>
      </c>
      <c r="B163" s="289" t="s">
        <v>0</v>
      </c>
      <c r="C163" s="289" t="s">
        <v>0</v>
      </c>
      <c r="D163" s="289" t="s">
        <v>0</v>
      </c>
      <c r="E163" s="289" t="s">
        <v>451</v>
      </c>
      <c r="F163" s="289" t="s">
        <v>0</v>
      </c>
      <c r="G163" s="290" t="s">
        <v>801</v>
      </c>
    </row>
    <row r="164" spans="1:7" x14ac:dyDescent="0.25">
      <c r="A164" s="288" t="s">
        <v>0</v>
      </c>
      <c r="B164" s="289" t="s">
        <v>0</v>
      </c>
      <c r="C164" s="289" t="s">
        <v>0</v>
      </c>
      <c r="D164" s="289" t="s">
        <v>0</v>
      </c>
      <c r="E164" s="289" t="s">
        <v>0</v>
      </c>
      <c r="F164" s="289" t="s">
        <v>452</v>
      </c>
      <c r="G164" s="290" t="s">
        <v>802</v>
      </c>
    </row>
    <row r="165" spans="1:7" x14ac:dyDescent="0.25">
      <c r="A165" s="288" t="s">
        <v>0</v>
      </c>
      <c r="B165" s="289" t="s">
        <v>0</v>
      </c>
      <c r="C165" s="289" t="s">
        <v>0</v>
      </c>
      <c r="D165" s="289" t="s">
        <v>0</v>
      </c>
      <c r="E165" s="289" t="s">
        <v>0</v>
      </c>
      <c r="F165" s="289" t="s">
        <v>477</v>
      </c>
      <c r="G165" s="290" t="s">
        <v>803</v>
      </c>
    </row>
    <row r="166" spans="1:7" x14ac:dyDescent="0.25">
      <c r="A166" s="288" t="s">
        <v>0</v>
      </c>
      <c r="B166" s="289" t="s">
        <v>0</v>
      </c>
      <c r="C166" s="289" t="s">
        <v>0</v>
      </c>
      <c r="D166" s="289" t="s">
        <v>0</v>
      </c>
      <c r="E166" s="289" t="s">
        <v>0</v>
      </c>
      <c r="F166" s="289" t="s">
        <v>750</v>
      </c>
      <c r="G166" s="290" t="s">
        <v>804</v>
      </c>
    </row>
    <row r="167" spans="1:7" x14ac:dyDescent="0.25">
      <c r="A167" s="288" t="s">
        <v>0</v>
      </c>
      <c r="B167" s="289" t="s">
        <v>0</v>
      </c>
      <c r="C167" s="289" t="s">
        <v>0</v>
      </c>
      <c r="D167" s="289" t="s">
        <v>0</v>
      </c>
      <c r="E167" s="289" t="s">
        <v>0</v>
      </c>
      <c r="F167" s="289" t="s">
        <v>453</v>
      </c>
      <c r="G167" s="290" t="s">
        <v>805</v>
      </c>
    </row>
    <row r="168" spans="1:7" x14ac:dyDescent="0.25">
      <c r="A168" s="288" t="s">
        <v>0</v>
      </c>
      <c r="B168" s="289" t="s">
        <v>0</v>
      </c>
      <c r="C168" s="289" t="s">
        <v>0</v>
      </c>
      <c r="D168" s="289" t="s">
        <v>0</v>
      </c>
      <c r="E168" s="289" t="s">
        <v>456</v>
      </c>
      <c r="F168" s="289" t="s">
        <v>0</v>
      </c>
      <c r="G168" s="290" t="s">
        <v>806</v>
      </c>
    </row>
    <row r="169" spans="1:7" x14ac:dyDescent="0.25">
      <c r="A169" s="288" t="s">
        <v>0</v>
      </c>
      <c r="B169" s="289" t="s">
        <v>0</v>
      </c>
      <c r="C169" s="289" t="s">
        <v>0</v>
      </c>
      <c r="D169" s="289" t="s">
        <v>0</v>
      </c>
      <c r="E169" s="289" t="s">
        <v>0</v>
      </c>
      <c r="F169" s="289" t="s">
        <v>457</v>
      </c>
      <c r="G169" s="290" t="s">
        <v>807</v>
      </c>
    </row>
    <row r="170" spans="1:7" x14ac:dyDescent="0.25">
      <c r="A170" s="288" t="s">
        <v>0</v>
      </c>
      <c r="B170" s="289" t="s">
        <v>0</v>
      </c>
      <c r="C170" s="289" t="s">
        <v>0</v>
      </c>
      <c r="D170" s="289" t="s">
        <v>0</v>
      </c>
      <c r="E170" s="289" t="s">
        <v>0</v>
      </c>
      <c r="F170" s="289" t="s">
        <v>458</v>
      </c>
      <c r="G170" s="290" t="s">
        <v>808</v>
      </c>
    </row>
    <row r="171" spans="1:7" x14ac:dyDescent="0.25">
      <c r="A171" s="288" t="s">
        <v>0</v>
      </c>
      <c r="B171" s="289" t="s">
        <v>0</v>
      </c>
      <c r="C171" s="289" t="s">
        <v>0</v>
      </c>
      <c r="D171" s="289" t="s">
        <v>0</v>
      </c>
      <c r="E171" s="289" t="s">
        <v>0</v>
      </c>
      <c r="F171" s="289" t="s">
        <v>460</v>
      </c>
      <c r="G171" s="290" t="s">
        <v>809</v>
      </c>
    </row>
    <row r="172" spans="1:7" x14ac:dyDescent="0.25">
      <c r="A172" s="288" t="s">
        <v>0</v>
      </c>
      <c r="B172" s="289" t="s">
        <v>0</v>
      </c>
      <c r="C172" s="289" t="s">
        <v>0</v>
      </c>
      <c r="D172" s="289" t="s">
        <v>0</v>
      </c>
      <c r="E172" s="289" t="s">
        <v>461</v>
      </c>
      <c r="F172" s="289" t="s">
        <v>0</v>
      </c>
      <c r="G172" s="290" t="s">
        <v>810</v>
      </c>
    </row>
    <row r="173" spans="1:7" x14ac:dyDescent="0.25">
      <c r="A173" s="288" t="s">
        <v>0</v>
      </c>
      <c r="B173" s="289" t="s">
        <v>0</v>
      </c>
      <c r="C173" s="289" t="s">
        <v>0</v>
      </c>
      <c r="D173" s="289" t="s">
        <v>0</v>
      </c>
      <c r="E173" s="289" t="s">
        <v>0</v>
      </c>
      <c r="F173" s="289" t="s">
        <v>462</v>
      </c>
      <c r="G173" s="290" t="s">
        <v>810</v>
      </c>
    </row>
    <row r="174" spans="1:7" x14ac:dyDescent="0.25">
      <c r="A174" s="288" t="s">
        <v>0</v>
      </c>
      <c r="B174" s="289" t="s">
        <v>0</v>
      </c>
      <c r="C174" s="289" t="s">
        <v>0</v>
      </c>
      <c r="D174" s="289" t="s">
        <v>0</v>
      </c>
      <c r="E174" s="289" t="s">
        <v>463</v>
      </c>
      <c r="F174" s="289" t="s">
        <v>0</v>
      </c>
      <c r="G174" s="290" t="s">
        <v>693</v>
      </c>
    </row>
    <row r="175" spans="1:7" x14ac:dyDescent="0.25">
      <c r="A175" s="288" t="s">
        <v>0</v>
      </c>
      <c r="B175" s="289" t="s">
        <v>0</v>
      </c>
      <c r="C175" s="289" t="s">
        <v>0</v>
      </c>
      <c r="D175" s="289" t="s">
        <v>0</v>
      </c>
      <c r="E175" s="289" t="s">
        <v>0</v>
      </c>
      <c r="F175" s="289" t="s">
        <v>465</v>
      </c>
      <c r="G175" s="290" t="s">
        <v>811</v>
      </c>
    </row>
    <row r="176" spans="1:7" x14ac:dyDescent="0.25">
      <c r="A176" s="288" t="s">
        <v>0</v>
      </c>
      <c r="B176" s="289" t="s">
        <v>0</v>
      </c>
      <c r="C176" s="289" t="s">
        <v>0</v>
      </c>
      <c r="D176" s="289" t="s">
        <v>0</v>
      </c>
      <c r="E176" s="289" t="s">
        <v>0</v>
      </c>
      <c r="F176" s="289" t="s">
        <v>467</v>
      </c>
      <c r="G176" s="290" t="s">
        <v>812</v>
      </c>
    </row>
    <row r="177" spans="1:7" x14ac:dyDescent="0.25">
      <c r="A177" s="288" t="s">
        <v>0</v>
      </c>
      <c r="B177" s="289" t="s">
        <v>0</v>
      </c>
      <c r="C177" s="289" t="s">
        <v>0</v>
      </c>
      <c r="D177" s="289" t="s">
        <v>405</v>
      </c>
      <c r="E177" s="289" t="s">
        <v>0</v>
      </c>
      <c r="F177" s="289" t="s">
        <v>0</v>
      </c>
      <c r="G177" s="290" t="s">
        <v>813</v>
      </c>
    </row>
    <row r="178" spans="1:7" x14ac:dyDescent="0.25">
      <c r="A178" s="288" t="s">
        <v>0</v>
      </c>
      <c r="B178" s="289" t="s">
        <v>0</v>
      </c>
      <c r="C178" s="289" t="s">
        <v>0</v>
      </c>
      <c r="D178" s="289" t="s">
        <v>0</v>
      </c>
      <c r="E178" s="289" t="s">
        <v>406</v>
      </c>
      <c r="F178" s="289" t="s">
        <v>0</v>
      </c>
      <c r="G178" s="290" t="s">
        <v>814</v>
      </c>
    </row>
    <row r="179" spans="1:7" x14ac:dyDescent="0.25">
      <c r="A179" s="288" t="s">
        <v>0</v>
      </c>
      <c r="B179" s="289" t="s">
        <v>0</v>
      </c>
      <c r="C179" s="289" t="s">
        <v>0</v>
      </c>
      <c r="D179" s="289" t="s">
        <v>0</v>
      </c>
      <c r="E179" s="289" t="s">
        <v>0</v>
      </c>
      <c r="F179" s="289" t="s">
        <v>407</v>
      </c>
      <c r="G179" s="290" t="s">
        <v>814</v>
      </c>
    </row>
    <row r="180" spans="1:7" x14ac:dyDescent="0.25">
      <c r="A180" s="288" t="s">
        <v>0</v>
      </c>
      <c r="B180" s="289" t="s">
        <v>0</v>
      </c>
      <c r="C180" s="289" t="s">
        <v>0</v>
      </c>
      <c r="D180" s="289" t="s">
        <v>0</v>
      </c>
      <c r="E180" s="289" t="s">
        <v>408</v>
      </c>
      <c r="F180" s="289" t="s">
        <v>0</v>
      </c>
      <c r="G180" s="290" t="s">
        <v>815</v>
      </c>
    </row>
    <row r="181" spans="1:7" x14ac:dyDescent="0.25">
      <c r="A181" s="288" t="s">
        <v>0</v>
      </c>
      <c r="B181" s="289" t="s">
        <v>0</v>
      </c>
      <c r="C181" s="289" t="s">
        <v>0</v>
      </c>
      <c r="D181" s="289" t="s">
        <v>0</v>
      </c>
      <c r="E181" s="289" t="s">
        <v>0</v>
      </c>
      <c r="F181" s="289" t="s">
        <v>409</v>
      </c>
      <c r="G181" s="290" t="s">
        <v>815</v>
      </c>
    </row>
    <row r="182" spans="1:7" x14ac:dyDescent="0.25">
      <c r="A182" s="288" t="s">
        <v>0</v>
      </c>
      <c r="B182" s="289" t="s">
        <v>0</v>
      </c>
      <c r="C182" s="289" t="s">
        <v>0</v>
      </c>
      <c r="D182" s="289" t="s">
        <v>0</v>
      </c>
      <c r="E182" s="289" t="s">
        <v>410</v>
      </c>
      <c r="F182" s="289" t="s">
        <v>0</v>
      </c>
      <c r="G182" s="290" t="s">
        <v>816</v>
      </c>
    </row>
    <row r="183" spans="1:7" x14ac:dyDescent="0.25">
      <c r="A183" s="288" t="s">
        <v>0</v>
      </c>
      <c r="B183" s="289" t="s">
        <v>0</v>
      </c>
      <c r="C183" s="289" t="s">
        <v>0</v>
      </c>
      <c r="D183" s="289" t="s">
        <v>0</v>
      </c>
      <c r="E183" s="289" t="s">
        <v>0</v>
      </c>
      <c r="F183" s="289" t="s">
        <v>411</v>
      </c>
      <c r="G183" s="290" t="s">
        <v>817</v>
      </c>
    </row>
    <row r="184" spans="1:7" x14ac:dyDescent="0.25">
      <c r="A184" s="288" t="s">
        <v>0</v>
      </c>
      <c r="B184" s="289" t="s">
        <v>0</v>
      </c>
      <c r="C184" s="289" t="s">
        <v>0</v>
      </c>
      <c r="D184" s="289" t="s">
        <v>0</v>
      </c>
      <c r="E184" s="289" t="s">
        <v>0</v>
      </c>
      <c r="F184" s="289" t="s">
        <v>412</v>
      </c>
      <c r="G184" s="290" t="s">
        <v>818</v>
      </c>
    </row>
    <row r="185" spans="1:7" x14ac:dyDescent="0.25">
      <c r="A185" s="288" t="s">
        <v>0</v>
      </c>
      <c r="B185" s="289" t="s">
        <v>0</v>
      </c>
      <c r="C185" s="289" t="s">
        <v>0</v>
      </c>
      <c r="D185" s="289" t="s">
        <v>0</v>
      </c>
      <c r="E185" s="289" t="s">
        <v>0</v>
      </c>
      <c r="F185" s="289" t="s">
        <v>473</v>
      </c>
      <c r="G185" s="290" t="s">
        <v>819</v>
      </c>
    </row>
    <row r="186" spans="1:7" x14ac:dyDescent="0.25">
      <c r="A186" s="288" t="s">
        <v>0</v>
      </c>
      <c r="B186" s="289" t="s">
        <v>0</v>
      </c>
      <c r="C186" s="289" t="s">
        <v>0</v>
      </c>
      <c r="D186" s="289" t="s">
        <v>0</v>
      </c>
      <c r="E186" s="289" t="s">
        <v>0</v>
      </c>
      <c r="F186" s="289" t="s">
        <v>413</v>
      </c>
      <c r="G186" s="290" t="s">
        <v>497</v>
      </c>
    </row>
    <row r="187" spans="1:7" x14ac:dyDescent="0.25">
      <c r="A187" s="288" t="s">
        <v>0</v>
      </c>
      <c r="B187" s="289" t="s">
        <v>0</v>
      </c>
      <c r="C187" s="289" t="s">
        <v>0</v>
      </c>
      <c r="D187" s="289" t="s">
        <v>0</v>
      </c>
      <c r="E187" s="289" t="s">
        <v>0</v>
      </c>
      <c r="F187" s="289" t="s">
        <v>414</v>
      </c>
      <c r="G187" s="290" t="s">
        <v>820</v>
      </c>
    </row>
    <row r="188" spans="1:7" x14ac:dyDescent="0.25">
      <c r="A188" s="288" t="s">
        <v>0</v>
      </c>
      <c r="B188" s="289" t="s">
        <v>0</v>
      </c>
      <c r="C188" s="289" t="s">
        <v>0</v>
      </c>
      <c r="D188" s="289" t="s">
        <v>0</v>
      </c>
      <c r="E188" s="289" t="s">
        <v>0</v>
      </c>
      <c r="F188" s="289" t="s">
        <v>415</v>
      </c>
      <c r="G188" s="290" t="s">
        <v>821</v>
      </c>
    </row>
    <row r="189" spans="1:7" x14ac:dyDescent="0.25">
      <c r="A189" s="288" t="s">
        <v>0</v>
      </c>
      <c r="B189" s="289" t="s">
        <v>0</v>
      </c>
      <c r="C189" s="289" t="s">
        <v>0</v>
      </c>
      <c r="D189" s="289" t="s">
        <v>0</v>
      </c>
      <c r="E189" s="289" t="s">
        <v>0</v>
      </c>
      <c r="F189" s="289" t="s">
        <v>416</v>
      </c>
      <c r="G189" s="290" t="s">
        <v>822</v>
      </c>
    </row>
    <row r="190" spans="1:7" x14ac:dyDescent="0.25">
      <c r="A190" s="288" t="s">
        <v>0</v>
      </c>
      <c r="B190" s="289" t="s">
        <v>0</v>
      </c>
      <c r="C190" s="289" t="s">
        <v>0</v>
      </c>
      <c r="D190" s="289" t="s">
        <v>0</v>
      </c>
      <c r="E190" s="289" t="s">
        <v>0</v>
      </c>
      <c r="F190" s="289" t="s">
        <v>490</v>
      </c>
      <c r="G190" s="290" t="s">
        <v>823</v>
      </c>
    </row>
    <row r="191" spans="1:7" x14ac:dyDescent="0.25">
      <c r="A191" s="288" t="s">
        <v>0</v>
      </c>
      <c r="B191" s="289" t="s">
        <v>0</v>
      </c>
      <c r="C191" s="289" t="s">
        <v>0</v>
      </c>
      <c r="D191" s="289" t="s">
        <v>0</v>
      </c>
      <c r="E191" s="289" t="s">
        <v>0</v>
      </c>
      <c r="F191" s="289" t="s">
        <v>417</v>
      </c>
      <c r="G191" s="290" t="s">
        <v>824</v>
      </c>
    </row>
    <row r="192" spans="1:7" x14ac:dyDescent="0.25">
      <c r="A192" s="288" t="s">
        <v>0</v>
      </c>
      <c r="B192" s="289" t="s">
        <v>0</v>
      </c>
      <c r="C192" s="289" t="s">
        <v>0</v>
      </c>
      <c r="D192" s="289" t="s">
        <v>0</v>
      </c>
      <c r="E192" s="289" t="s">
        <v>418</v>
      </c>
      <c r="F192" s="289" t="s">
        <v>0</v>
      </c>
      <c r="G192" s="290" t="s">
        <v>825</v>
      </c>
    </row>
    <row r="193" spans="1:7" x14ac:dyDescent="0.25">
      <c r="A193" s="288" t="s">
        <v>0</v>
      </c>
      <c r="B193" s="289" t="s">
        <v>0</v>
      </c>
      <c r="C193" s="289" t="s">
        <v>0</v>
      </c>
      <c r="D193" s="289" t="s">
        <v>0</v>
      </c>
      <c r="E193" s="289" t="s">
        <v>0</v>
      </c>
      <c r="F193" s="289" t="s">
        <v>419</v>
      </c>
      <c r="G193" s="290" t="s">
        <v>420</v>
      </c>
    </row>
    <row r="194" spans="1:7" x14ac:dyDescent="0.25">
      <c r="A194" s="288" t="s">
        <v>0</v>
      </c>
      <c r="B194" s="289" t="s">
        <v>0</v>
      </c>
      <c r="C194" s="289" t="s">
        <v>0</v>
      </c>
      <c r="D194" s="289" t="s">
        <v>0</v>
      </c>
      <c r="E194" s="289" t="s">
        <v>0</v>
      </c>
      <c r="F194" s="289" t="s">
        <v>421</v>
      </c>
      <c r="G194" s="290" t="s">
        <v>826</v>
      </c>
    </row>
    <row r="195" spans="1:7" x14ac:dyDescent="0.25">
      <c r="A195" s="288" t="s">
        <v>0</v>
      </c>
      <c r="B195" s="289" t="s">
        <v>0</v>
      </c>
      <c r="C195" s="289" t="s">
        <v>0</v>
      </c>
      <c r="D195" s="289" t="s">
        <v>0</v>
      </c>
      <c r="E195" s="289" t="s">
        <v>422</v>
      </c>
      <c r="F195" s="289" t="s">
        <v>0</v>
      </c>
      <c r="G195" s="290" t="s">
        <v>827</v>
      </c>
    </row>
    <row r="196" spans="1:7" x14ac:dyDescent="0.25">
      <c r="A196" s="288" t="s">
        <v>0</v>
      </c>
      <c r="B196" s="289" t="s">
        <v>0</v>
      </c>
      <c r="C196" s="289" t="s">
        <v>0</v>
      </c>
      <c r="D196" s="289" t="s">
        <v>0</v>
      </c>
      <c r="E196" s="289" t="s">
        <v>0</v>
      </c>
      <c r="F196" s="289" t="s">
        <v>423</v>
      </c>
      <c r="G196" s="290" t="s">
        <v>828</v>
      </c>
    </row>
    <row r="197" spans="1:7" x14ac:dyDescent="0.25">
      <c r="A197" s="288" t="s">
        <v>0</v>
      </c>
      <c r="B197" s="289" t="s">
        <v>0</v>
      </c>
      <c r="C197" s="289" t="s">
        <v>0</v>
      </c>
      <c r="D197" s="289" t="s">
        <v>0</v>
      </c>
      <c r="E197" s="289" t="s">
        <v>0</v>
      </c>
      <c r="F197" s="289" t="s">
        <v>424</v>
      </c>
      <c r="G197" s="290" t="s">
        <v>829</v>
      </c>
    </row>
    <row r="198" spans="1:7" x14ac:dyDescent="0.25">
      <c r="A198" s="288" t="s">
        <v>0</v>
      </c>
      <c r="B198" s="289" t="s">
        <v>0</v>
      </c>
      <c r="C198" s="289" t="s">
        <v>0</v>
      </c>
      <c r="D198" s="289" t="s">
        <v>0</v>
      </c>
      <c r="E198" s="289" t="s">
        <v>425</v>
      </c>
      <c r="F198" s="289" t="s">
        <v>0</v>
      </c>
      <c r="G198" s="290" t="s">
        <v>830</v>
      </c>
    </row>
    <row r="199" spans="1:7" x14ac:dyDescent="0.25">
      <c r="A199" s="288" t="s">
        <v>0</v>
      </c>
      <c r="B199" s="289" t="s">
        <v>0</v>
      </c>
      <c r="C199" s="289" t="s">
        <v>0</v>
      </c>
      <c r="D199" s="289" t="s">
        <v>0</v>
      </c>
      <c r="E199" s="289" t="s">
        <v>0</v>
      </c>
      <c r="F199" s="289" t="s">
        <v>427</v>
      </c>
      <c r="G199" s="290" t="s">
        <v>830</v>
      </c>
    </row>
    <row r="200" spans="1:7" x14ac:dyDescent="0.25">
      <c r="A200" s="288" t="s">
        <v>0</v>
      </c>
      <c r="B200" s="289" t="s">
        <v>0</v>
      </c>
      <c r="C200" s="289" t="s">
        <v>0</v>
      </c>
      <c r="D200" s="289" t="s">
        <v>0</v>
      </c>
      <c r="E200" s="289" t="s">
        <v>428</v>
      </c>
      <c r="F200" s="289" t="s">
        <v>0</v>
      </c>
      <c r="G200" s="290" t="s">
        <v>831</v>
      </c>
    </row>
    <row r="201" spans="1:7" x14ac:dyDescent="0.25">
      <c r="A201" s="288" t="s">
        <v>0</v>
      </c>
      <c r="B201" s="289" t="s">
        <v>0</v>
      </c>
      <c r="C201" s="289" t="s">
        <v>0</v>
      </c>
      <c r="D201" s="289" t="s">
        <v>0</v>
      </c>
      <c r="E201" s="289" t="s">
        <v>0</v>
      </c>
      <c r="F201" s="289" t="s">
        <v>429</v>
      </c>
      <c r="G201" s="290" t="s">
        <v>832</v>
      </c>
    </row>
    <row r="202" spans="1:7" x14ac:dyDescent="0.25">
      <c r="A202" s="288" t="s">
        <v>0</v>
      </c>
      <c r="B202" s="289" t="s">
        <v>0</v>
      </c>
      <c r="C202" s="289" t="s">
        <v>0</v>
      </c>
      <c r="D202" s="289" t="s">
        <v>0</v>
      </c>
      <c r="E202" s="289" t="s">
        <v>0</v>
      </c>
      <c r="F202" s="289" t="s">
        <v>430</v>
      </c>
      <c r="G202" s="290" t="s">
        <v>833</v>
      </c>
    </row>
    <row r="203" spans="1:7" x14ac:dyDescent="0.25">
      <c r="A203" s="288" t="s">
        <v>0</v>
      </c>
      <c r="B203" s="289" t="s">
        <v>0</v>
      </c>
      <c r="C203" s="289" t="s">
        <v>0</v>
      </c>
      <c r="D203" s="289" t="s">
        <v>0</v>
      </c>
      <c r="E203" s="289" t="s">
        <v>0</v>
      </c>
      <c r="F203" s="289" t="s">
        <v>431</v>
      </c>
      <c r="G203" s="290" t="s">
        <v>834</v>
      </c>
    </row>
    <row r="204" spans="1:7" x14ac:dyDescent="0.25">
      <c r="A204" s="288" t="s">
        <v>0</v>
      </c>
      <c r="B204" s="289" t="s">
        <v>0</v>
      </c>
      <c r="C204" s="289" t="s">
        <v>0</v>
      </c>
      <c r="D204" s="289" t="s">
        <v>0</v>
      </c>
      <c r="E204" s="289" t="s">
        <v>0</v>
      </c>
      <c r="F204" s="289" t="s">
        <v>432</v>
      </c>
      <c r="G204" s="290" t="s">
        <v>835</v>
      </c>
    </row>
    <row r="205" spans="1:7" x14ac:dyDescent="0.25">
      <c r="A205" s="288" t="s">
        <v>0</v>
      </c>
      <c r="B205" s="289" t="s">
        <v>0</v>
      </c>
      <c r="C205" s="289" t="s">
        <v>0</v>
      </c>
      <c r="D205" s="289" t="s">
        <v>0</v>
      </c>
      <c r="E205" s="289" t="s">
        <v>433</v>
      </c>
      <c r="F205" s="289" t="s">
        <v>0</v>
      </c>
      <c r="G205" s="290" t="s">
        <v>836</v>
      </c>
    </row>
    <row r="206" spans="1:7" x14ac:dyDescent="0.25">
      <c r="A206" s="288" t="s">
        <v>0</v>
      </c>
      <c r="B206" s="289" t="s">
        <v>0</v>
      </c>
      <c r="C206" s="289" t="s">
        <v>0</v>
      </c>
      <c r="D206" s="289" t="s">
        <v>0</v>
      </c>
      <c r="E206" s="289" t="s">
        <v>0</v>
      </c>
      <c r="F206" s="289" t="s">
        <v>434</v>
      </c>
      <c r="G206" s="290" t="s">
        <v>837</v>
      </c>
    </row>
    <row r="207" spans="1:7" x14ac:dyDescent="0.25">
      <c r="A207" s="288" t="s">
        <v>0</v>
      </c>
      <c r="B207" s="289" t="s">
        <v>0</v>
      </c>
      <c r="C207" s="289" t="s">
        <v>0</v>
      </c>
      <c r="D207" s="289" t="s">
        <v>0</v>
      </c>
      <c r="E207" s="289" t="s">
        <v>0</v>
      </c>
      <c r="F207" s="289" t="s">
        <v>435</v>
      </c>
      <c r="G207" s="290" t="s">
        <v>838</v>
      </c>
    </row>
    <row r="208" spans="1:7" x14ac:dyDescent="0.25">
      <c r="A208" s="288" t="s">
        <v>0</v>
      </c>
      <c r="B208" s="289" t="s">
        <v>0</v>
      </c>
      <c r="C208" s="289" t="s">
        <v>0</v>
      </c>
      <c r="D208" s="289" t="s">
        <v>0</v>
      </c>
      <c r="E208" s="289" t="s">
        <v>0</v>
      </c>
      <c r="F208" s="289" t="s">
        <v>475</v>
      </c>
      <c r="G208" s="290" t="s">
        <v>839</v>
      </c>
    </row>
    <row r="209" spans="1:7" x14ac:dyDescent="0.25">
      <c r="A209" s="288" t="s">
        <v>0</v>
      </c>
      <c r="B209" s="289" t="s">
        <v>0</v>
      </c>
      <c r="C209" s="289" t="s">
        <v>0</v>
      </c>
      <c r="D209" s="289" t="s">
        <v>0</v>
      </c>
      <c r="E209" s="289" t="s">
        <v>436</v>
      </c>
      <c r="F209" s="289" t="s">
        <v>0</v>
      </c>
      <c r="G209" s="290" t="s">
        <v>840</v>
      </c>
    </row>
    <row r="210" spans="1:7" x14ac:dyDescent="0.25">
      <c r="A210" s="288" t="s">
        <v>0</v>
      </c>
      <c r="B210" s="289" t="s">
        <v>0</v>
      </c>
      <c r="C210" s="289" t="s">
        <v>0</v>
      </c>
      <c r="D210" s="289" t="s">
        <v>0</v>
      </c>
      <c r="E210" s="289" t="s">
        <v>0</v>
      </c>
      <c r="F210" s="289" t="s">
        <v>437</v>
      </c>
      <c r="G210" s="290" t="s">
        <v>840</v>
      </c>
    </row>
    <row r="211" spans="1:7" x14ac:dyDescent="0.25">
      <c r="A211" s="288" t="s">
        <v>0</v>
      </c>
      <c r="B211" s="289" t="s">
        <v>0</v>
      </c>
      <c r="C211" s="289" t="s">
        <v>0</v>
      </c>
      <c r="D211" s="289" t="s">
        <v>0</v>
      </c>
      <c r="E211" s="289" t="s">
        <v>438</v>
      </c>
      <c r="F211" s="289" t="s">
        <v>0</v>
      </c>
      <c r="G211" s="290" t="s">
        <v>841</v>
      </c>
    </row>
    <row r="212" spans="1:7" x14ac:dyDescent="0.25">
      <c r="A212" s="288" t="s">
        <v>0</v>
      </c>
      <c r="B212" s="289" t="s">
        <v>0</v>
      </c>
      <c r="C212" s="289" t="s">
        <v>0</v>
      </c>
      <c r="D212" s="289" t="s">
        <v>0</v>
      </c>
      <c r="E212" s="289" t="s">
        <v>0</v>
      </c>
      <c r="F212" s="289" t="s">
        <v>476</v>
      </c>
      <c r="G212" s="290" t="s">
        <v>842</v>
      </c>
    </row>
    <row r="213" spans="1:7" x14ac:dyDescent="0.25">
      <c r="A213" s="288" t="s">
        <v>0</v>
      </c>
      <c r="B213" s="289" t="s">
        <v>0</v>
      </c>
      <c r="C213" s="289" t="s">
        <v>0</v>
      </c>
      <c r="D213" s="289" t="s">
        <v>0</v>
      </c>
      <c r="E213" s="289" t="s">
        <v>0</v>
      </c>
      <c r="F213" s="289" t="s">
        <v>439</v>
      </c>
      <c r="G213" s="290" t="s">
        <v>843</v>
      </c>
    </row>
    <row r="214" spans="1:7" x14ac:dyDescent="0.25">
      <c r="A214" s="288" t="s">
        <v>0</v>
      </c>
      <c r="B214" s="289" t="s">
        <v>0</v>
      </c>
      <c r="C214" s="289" t="s">
        <v>0</v>
      </c>
      <c r="D214" s="289" t="s">
        <v>0</v>
      </c>
      <c r="E214" s="289" t="s">
        <v>0</v>
      </c>
      <c r="F214" s="289" t="s">
        <v>440</v>
      </c>
      <c r="G214" s="290" t="s">
        <v>844</v>
      </c>
    </row>
    <row r="215" spans="1:7" x14ac:dyDescent="0.25">
      <c r="A215" s="288" t="s">
        <v>0</v>
      </c>
      <c r="B215" s="289" t="s">
        <v>0</v>
      </c>
      <c r="C215" s="289" t="s">
        <v>0</v>
      </c>
      <c r="D215" s="289" t="s">
        <v>0</v>
      </c>
      <c r="E215" s="289" t="s">
        <v>0</v>
      </c>
      <c r="F215" s="289" t="s">
        <v>441</v>
      </c>
      <c r="G215" s="290" t="s">
        <v>845</v>
      </c>
    </row>
    <row r="216" spans="1:7" x14ac:dyDescent="0.25">
      <c r="A216" s="288" t="s">
        <v>0</v>
      </c>
      <c r="B216" s="289" t="s">
        <v>0</v>
      </c>
      <c r="C216" s="289" t="s">
        <v>0</v>
      </c>
      <c r="D216" s="289" t="s">
        <v>0</v>
      </c>
      <c r="E216" s="289" t="s">
        <v>442</v>
      </c>
      <c r="F216" s="289" t="s">
        <v>0</v>
      </c>
      <c r="G216" s="290" t="s">
        <v>846</v>
      </c>
    </row>
    <row r="217" spans="1:7" x14ac:dyDescent="0.25">
      <c r="A217" s="288" t="s">
        <v>0</v>
      </c>
      <c r="B217" s="289" t="s">
        <v>0</v>
      </c>
      <c r="C217" s="289" t="s">
        <v>0</v>
      </c>
      <c r="D217" s="289" t="s">
        <v>0</v>
      </c>
      <c r="E217" s="289" t="s">
        <v>0</v>
      </c>
      <c r="F217" s="289" t="s">
        <v>481</v>
      </c>
      <c r="G217" s="290" t="s">
        <v>847</v>
      </c>
    </row>
    <row r="218" spans="1:7" x14ac:dyDescent="0.25">
      <c r="A218" s="288" t="s">
        <v>0</v>
      </c>
      <c r="B218" s="289" t="s">
        <v>0</v>
      </c>
      <c r="C218" s="289" t="s">
        <v>0</v>
      </c>
      <c r="D218" s="289" t="s">
        <v>0</v>
      </c>
      <c r="E218" s="289" t="s">
        <v>0</v>
      </c>
      <c r="F218" s="289" t="s">
        <v>443</v>
      </c>
      <c r="G218" s="290" t="s">
        <v>848</v>
      </c>
    </row>
    <row r="219" spans="1:7" x14ac:dyDescent="0.25">
      <c r="A219" s="288" t="s">
        <v>0</v>
      </c>
      <c r="B219" s="289" t="s">
        <v>0</v>
      </c>
      <c r="C219" s="289" t="s">
        <v>0</v>
      </c>
      <c r="D219" s="289" t="s">
        <v>0</v>
      </c>
      <c r="E219" s="289" t="s">
        <v>0</v>
      </c>
      <c r="F219" s="289" t="s">
        <v>567</v>
      </c>
      <c r="G219" s="290" t="s">
        <v>849</v>
      </c>
    </row>
    <row r="220" spans="1:7" x14ac:dyDescent="0.25">
      <c r="A220" s="288" t="s">
        <v>0</v>
      </c>
      <c r="B220" s="289" t="s">
        <v>0</v>
      </c>
      <c r="C220" s="289" t="s">
        <v>0</v>
      </c>
      <c r="D220" s="289" t="s">
        <v>0</v>
      </c>
      <c r="E220" s="289" t="s">
        <v>0</v>
      </c>
      <c r="F220" s="289" t="s">
        <v>444</v>
      </c>
      <c r="G220" s="290" t="s">
        <v>850</v>
      </c>
    </row>
    <row r="221" spans="1:7" x14ac:dyDescent="0.25">
      <c r="A221" s="288" t="s">
        <v>0</v>
      </c>
      <c r="B221" s="289" t="s">
        <v>0</v>
      </c>
      <c r="C221" s="289" t="s">
        <v>0</v>
      </c>
      <c r="D221" s="289" t="s">
        <v>0</v>
      </c>
      <c r="E221" s="289" t="s">
        <v>469</v>
      </c>
      <c r="F221" s="289" t="s">
        <v>0</v>
      </c>
      <c r="G221" s="290" t="s">
        <v>851</v>
      </c>
    </row>
    <row r="222" spans="1:7" x14ac:dyDescent="0.25">
      <c r="A222" s="288" t="s">
        <v>0</v>
      </c>
      <c r="B222" s="289" t="s">
        <v>0</v>
      </c>
      <c r="C222" s="289" t="s">
        <v>0</v>
      </c>
      <c r="D222" s="289" t="s">
        <v>0</v>
      </c>
      <c r="E222" s="289" t="s">
        <v>0</v>
      </c>
      <c r="F222" s="289" t="s">
        <v>512</v>
      </c>
      <c r="G222" s="290" t="s">
        <v>851</v>
      </c>
    </row>
    <row r="223" spans="1:7" x14ac:dyDescent="0.25">
      <c r="A223" s="288" t="s">
        <v>0</v>
      </c>
      <c r="B223" s="289" t="s">
        <v>0</v>
      </c>
      <c r="C223" s="289" t="s">
        <v>0</v>
      </c>
      <c r="D223" s="289" t="s">
        <v>0</v>
      </c>
      <c r="E223" s="289" t="s">
        <v>445</v>
      </c>
      <c r="F223" s="289" t="s">
        <v>0</v>
      </c>
      <c r="G223" s="290" t="s">
        <v>852</v>
      </c>
    </row>
    <row r="224" spans="1:7" x14ac:dyDescent="0.25">
      <c r="A224" s="288" t="s">
        <v>0</v>
      </c>
      <c r="B224" s="289" t="s">
        <v>0</v>
      </c>
      <c r="C224" s="289" t="s">
        <v>0</v>
      </c>
      <c r="D224" s="289" t="s">
        <v>0</v>
      </c>
      <c r="E224" s="289" t="s">
        <v>0</v>
      </c>
      <c r="F224" s="289" t="s">
        <v>446</v>
      </c>
      <c r="G224" s="290" t="s">
        <v>853</v>
      </c>
    </row>
    <row r="225" spans="1:7" x14ac:dyDescent="0.25">
      <c r="A225" s="288" t="s">
        <v>0</v>
      </c>
      <c r="B225" s="289" t="s">
        <v>0</v>
      </c>
      <c r="C225" s="289" t="s">
        <v>0</v>
      </c>
      <c r="D225" s="289" t="s">
        <v>0</v>
      </c>
      <c r="E225" s="289" t="s">
        <v>0</v>
      </c>
      <c r="F225" s="289" t="s">
        <v>447</v>
      </c>
      <c r="G225" s="290" t="s">
        <v>854</v>
      </c>
    </row>
    <row r="226" spans="1:7" x14ac:dyDescent="0.25">
      <c r="A226" s="288" t="s">
        <v>0</v>
      </c>
      <c r="B226" s="289" t="s">
        <v>0</v>
      </c>
      <c r="C226" s="289" t="s">
        <v>0</v>
      </c>
      <c r="D226" s="289" t="s">
        <v>0</v>
      </c>
      <c r="E226" s="289" t="s">
        <v>0</v>
      </c>
      <c r="F226" s="289" t="s">
        <v>482</v>
      </c>
      <c r="G226" s="290" t="s">
        <v>855</v>
      </c>
    </row>
    <row r="227" spans="1:7" x14ac:dyDescent="0.25">
      <c r="A227" s="288" t="s">
        <v>0</v>
      </c>
      <c r="B227" s="289" t="s">
        <v>0</v>
      </c>
      <c r="C227" s="289" t="s">
        <v>0</v>
      </c>
      <c r="D227" s="289" t="s">
        <v>0</v>
      </c>
      <c r="E227" s="289" t="s">
        <v>0</v>
      </c>
      <c r="F227" s="289" t="s">
        <v>448</v>
      </c>
      <c r="G227" s="290" t="s">
        <v>856</v>
      </c>
    </row>
    <row r="228" spans="1:7" x14ac:dyDescent="0.25">
      <c r="A228" s="288" t="s">
        <v>0</v>
      </c>
      <c r="B228" s="289" t="s">
        <v>0</v>
      </c>
      <c r="C228" s="289" t="s">
        <v>0</v>
      </c>
      <c r="D228" s="289" t="s">
        <v>0</v>
      </c>
      <c r="E228" s="289" t="s">
        <v>449</v>
      </c>
      <c r="F228" s="289" t="s">
        <v>0</v>
      </c>
      <c r="G228" s="290" t="s">
        <v>857</v>
      </c>
    </row>
    <row r="229" spans="1:7" x14ac:dyDescent="0.25">
      <c r="A229" s="288" t="s">
        <v>0</v>
      </c>
      <c r="B229" s="289" t="s">
        <v>0</v>
      </c>
      <c r="C229" s="289" t="s">
        <v>0</v>
      </c>
      <c r="D229" s="289" t="s">
        <v>0</v>
      </c>
      <c r="E229" s="289" t="s">
        <v>0</v>
      </c>
      <c r="F229" s="289" t="s">
        <v>450</v>
      </c>
      <c r="G229" s="290" t="s">
        <v>858</v>
      </c>
    </row>
    <row r="230" spans="1:7" x14ac:dyDescent="0.25">
      <c r="A230" s="288" t="s">
        <v>0</v>
      </c>
      <c r="B230" s="289" t="s">
        <v>0</v>
      </c>
      <c r="C230" s="289" t="s">
        <v>0</v>
      </c>
      <c r="D230" s="289" t="s">
        <v>0</v>
      </c>
      <c r="E230" s="289" t="s">
        <v>0</v>
      </c>
      <c r="F230" s="289" t="s">
        <v>471</v>
      </c>
      <c r="G230" s="290" t="s">
        <v>859</v>
      </c>
    </row>
    <row r="231" spans="1:7" x14ac:dyDescent="0.25">
      <c r="A231" s="288" t="s">
        <v>0</v>
      </c>
      <c r="B231" s="289" t="s">
        <v>0</v>
      </c>
      <c r="C231" s="289" t="s">
        <v>0</v>
      </c>
      <c r="D231" s="289" t="s">
        <v>0</v>
      </c>
      <c r="E231" s="289" t="s">
        <v>451</v>
      </c>
      <c r="F231" s="289" t="s">
        <v>0</v>
      </c>
      <c r="G231" s="290" t="s">
        <v>860</v>
      </c>
    </row>
    <row r="232" spans="1:7" x14ac:dyDescent="0.25">
      <c r="A232" s="288" t="s">
        <v>0</v>
      </c>
      <c r="B232" s="289" t="s">
        <v>0</v>
      </c>
      <c r="C232" s="289" t="s">
        <v>0</v>
      </c>
      <c r="D232" s="289" t="s">
        <v>0</v>
      </c>
      <c r="E232" s="289" t="s">
        <v>0</v>
      </c>
      <c r="F232" s="289" t="s">
        <v>452</v>
      </c>
      <c r="G232" s="290" t="s">
        <v>861</v>
      </c>
    </row>
    <row r="233" spans="1:7" x14ac:dyDescent="0.25">
      <c r="A233" s="288" t="s">
        <v>0</v>
      </c>
      <c r="B233" s="289" t="s">
        <v>0</v>
      </c>
      <c r="C233" s="289" t="s">
        <v>0</v>
      </c>
      <c r="D233" s="289" t="s">
        <v>0</v>
      </c>
      <c r="E233" s="289" t="s">
        <v>0</v>
      </c>
      <c r="F233" s="289" t="s">
        <v>477</v>
      </c>
      <c r="G233" s="290" t="s">
        <v>862</v>
      </c>
    </row>
    <row r="234" spans="1:7" x14ac:dyDescent="0.25">
      <c r="A234" s="288" t="s">
        <v>0</v>
      </c>
      <c r="B234" s="289" t="s">
        <v>0</v>
      </c>
      <c r="C234" s="289" t="s">
        <v>0</v>
      </c>
      <c r="D234" s="289" t="s">
        <v>0</v>
      </c>
      <c r="E234" s="289" t="s">
        <v>0</v>
      </c>
      <c r="F234" s="289" t="s">
        <v>453</v>
      </c>
      <c r="G234" s="290" t="s">
        <v>863</v>
      </c>
    </row>
    <row r="235" spans="1:7" x14ac:dyDescent="0.25">
      <c r="A235" s="288" t="s">
        <v>0</v>
      </c>
      <c r="B235" s="289" t="s">
        <v>0</v>
      </c>
      <c r="C235" s="289" t="s">
        <v>0</v>
      </c>
      <c r="D235" s="289" t="s">
        <v>0</v>
      </c>
      <c r="E235" s="289" t="s">
        <v>454</v>
      </c>
      <c r="F235" s="289" t="s">
        <v>0</v>
      </c>
      <c r="G235" s="290" t="s">
        <v>864</v>
      </c>
    </row>
    <row r="236" spans="1:7" x14ac:dyDescent="0.25">
      <c r="A236" s="288" t="s">
        <v>0</v>
      </c>
      <c r="B236" s="289" t="s">
        <v>0</v>
      </c>
      <c r="C236" s="289" t="s">
        <v>0</v>
      </c>
      <c r="D236" s="289" t="s">
        <v>0</v>
      </c>
      <c r="E236" s="289" t="s">
        <v>0</v>
      </c>
      <c r="F236" s="289" t="s">
        <v>528</v>
      </c>
      <c r="G236" s="290" t="s">
        <v>865</v>
      </c>
    </row>
    <row r="237" spans="1:7" x14ac:dyDescent="0.25">
      <c r="A237" s="288" t="s">
        <v>0</v>
      </c>
      <c r="B237" s="289" t="s">
        <v>0</v>
      </c>
      <c r="C237" s="289" t="s">
        <v>0</v>
      </c>
      <c r="D237" s="289" t="s">
        <v>0</v>
      </c>
      <c r="E237" s="289" t="s">
        <v>0</v>
      </c>
      <c r="F237" s="289" t="s">
        <v>478</v>
      </c>
      <c r="G237" s="290" t="s">
        <v>866</v>
      </c>
    </row>
    <row r="238" spans="1:7" x14ac:dyDescent="0.25">
      <c r="A238" s="288" t="s">
        <v>0</v>
      </c>
      <c r="B238" s="289" t="s">
        <v>0</v>
      </c>
      <c r="C238" s="289" t="s">
        <v>0</v>
      </c>
      <c r="D238" s="289" t="s">
        <v>0</v>
      </c>
      <c r="E238" s="289" t="s">
        <v>456</v>
      </c>
      <c r="F238" s="289" t="s">
        <v>0</v>
      </c>
      <c r="G238" s="290" t="s">
        <v>867</v>
      </c>
    </row>
    <row r="239" spans="1:7" x14ac:dyDescent="0.25">
      <c r="A239" s="288" t="s">
        <v>0</v>
      </c>
      <c r="B239" s="289" t="s">
        <v>0</v>
      </c>
      <c r="C239" s="289" t="s">
        <v>0</v>
      </c>
      <c r="D239" s="289" t="s">
        <v>0</v>
      </c>
      <c r="E239" s="289" t="s">
        <v>0</v>
      </c>
      <c r="F239" s="289" t="s">
        <v>457</v>
      </c>
      <c r="G239" s="290" t="s">
        <v>868</v>
      </c>
    </row>
    <row r="240" spans="1:7" x14ac:dyDescent="0.25">
      <c r="A240" s="288" t="s">
        <v>0</v>
      </c>
      <c r="B240" s="289" t="s">
        <v>0</v>
      </c>
      <c r="C240" s="289" t="s">
        <v>0</v>
      </c>
      <c r="D240" s="289" t="s">
        <v>0</v>
      </c>
      <c r="E240" s="289" t="s">
        <v>0</v>
      </c>
      <c r="F240" s="289" t="s">
        <v>458</v>
      </c>
      <c r="G240" s="290" t="s">
        <v>869</v>
      </c>
    </row>
    <row r="241" spans="1:7" x14ac:dyDescent="0.25">
      <c r="A241" s="288" t="s">
        <v>0</v>
      </c>
      <c r="B241" s="289" t="s">
        <v>0</v>
      </c>
      <c r="C241" s="289" t="s">
        <v>0</v>
      </c>
      <c r="D241" s="289" t="s">
        <v>0</v>
      </c>
      <c r="E241" s="289" t="s">
        <v>0</v>
      </c>
      <c r="F241" s="289" t="s">
        <v>460</v>
      </c>
      <c r="G241" s="290" t="s">
        <v>870</v>
      </c>
    </row>
    <row r="242" spans="1:7" x14ac:dyDescent="0.25">
      <c r="A242" s="288" t="s">
        <v>0</v>
      </c>
      <c r="B242" s="289" t="s">
        <v>0</v>
      </c>
      <c r="C242" s="289" t="s">
        <v>0</v>
      </c>
      <c r="D242" s="289" t="s">
        <v>0</v>
      </c>
      <c r="E242" s="289" t="s">
        <v>461</v>
      </c>
      <c r="F242" s="289" t="s">
        <v>0</v>
      </c>
      <c r="G242" s="290" t="s">
        <v>871</v>
      </c>
    </row>
    <row r="243" spans="1:7" x14ac:dyDescent="0.25">
      <c r="A243" s="288" t="s">
        <v>0</v>
      </c>
      <c r="B243" s="289" t="s">
        <v>0</v>
      </c>
      <c r="C243" s="289" t="s">
        <v>0</v>
      </c>
      <c r="D243" s="289" t="s">
        <v>0</v>
      </c>
      <c r="E243" s="289" t="s">
        <v>0</v>
      </c>
      <c r="F243" s="289" t="s">
        <v>462</v>
      </c>
      <c r="G243" s="290" t="s">
        <v>871</v>
      </c>
    </row>
    <row r="244" spans="1:7" x14ac:dyDescent="0.25">
      <c r="A244" s="288" t="s">
        <v>0</v>
      </c>
      <c r="B244" s="289" t="s">
        <v>0</v>
      </c>
      <c r="C244" s="289" t="s">
        <v>0</v>
      </c>
      <c r="D244" s="289" t="s">
        <v>0</v>
      </c>
      <c r="E244" s="289" t="s">
        <v>463</v>
      </c>
      <c r="F244" s="289" t="s">
        <v>0</v>
      </c>
      <c r="G244" s="290" t="s">
        <v>872</v>
      </c>
    </row>
    <row r="245" spans="1:7" x14ac:dyDescent="0.25">
      <c r="A245" s="288" t="s">
        <v>0</v>
      </c>
      <c r="B245" s="289" t="s">
        <v>0</v>
      </c>
      <c r="C245" s="289" t="s">
        <v>0</v>
      </c>
      <c r="D245" s="289" t="s">
        <v>0</v>
      </c>
      <c r="E245" s="289" t="s">
        <v>0</v>
      </c>
      <c r="F245" s="289" t="s">
        <v>464</v>
      </c>
      <c r="G245" s="290" t="s">
        <v>873</v>
      </c>
    </row>
    <row r="246" spans="1:7" x14ac:dyDescent="0.25">
      <c r="A246" s="288" t="s">
        <v>0</v>
      </c>
      <c r="B246" s="289" t="s">
        <v>0</v>
      </c>
      <c r="C246" s="289" t="s">
        <v>0</v>
      </c>
      <c r="D246" s="289" t="s">
        <v>0</v>
      </c>
      <c r="E246" s="289" t="s">
        <v>0</v>
      </c>
      <c r="F246" s="289" t="s">
        <v>465</v>
      </c>
      <c r="G246" s="290" t="s">
        <v>874</v>
      </c>
    </row>
    <row r="247" spans="1:7" x14ac:dyDescent="0.25">
      <c r="A247" s="288" t="s">
        <v>0</v>
      </c>
      <c r="B247" s="289" t="s">
        <v>0</v>
      </c>
      <c r="C247" s="289" t="s">
        <v>0</v>
      </c>
      <c r="D247" s="289" t="s">
        <v>0</v>
      </c>
      <c r="E247" s="289" t="s">
        <v>0</v>
      </c>
      <c r="F247" s="289" t="s">
        <v>466</v>
      </c>
      <c r="G247" s="290" t="s">
        <v>875</v>
      </c>
    </row>
    <row r="248" spans="1:7" x14ac:dyDescent="0.25">
      <c r="A248" s="288" t="s">
        <v>0</v>
      </c>
      <c r="B248" s="289" t="s">
        <v>0</v>
      </c>
      <c r="C248" s="289" t="s">
        <v>0</v>
      </c>
      <c r="D248" s="289" t="s">
        <v>0</v>
      </c>
      <c r="E248" s="289" t="s">
        <v>0</v>
      </c>
      <c r="F248" s="289" t="s">
        <v>467</v>
      </c>
      <c r="G248" s="290" t="s">
        <v>876</v>
      </c>
    </row>
    <row r="249" spans="1:7" x14ac:dyDescent="0.25">
      <c r="A249" s="288" t="s">
        <v>0</v>
      </c>
      <c r="B249" s="289" t="s">
        <v>0</v>
      </c>
      <c r="C249" s="289" t="s">
        <v>0</v>
      </c>
      <c r="D249" s="289" t="s">
        <v>0</v>
      </c>
      <c r="E249" s="289" t="s">
        <v>506</v>
      </c>
      <c r="F249" s="289" t="s">
        <v>0</v>
      </c>
      <c r="G249" s="290" t="s">
        <v>877</v>
      </c>
    </row>
    <row r="250" spans="1:7" x14ac:dyDescent="0.25">
      <c r="A250" s="288" t="s">
        <v>0</v>
      </c>
      <c r="B250" s="289" t="s">
        <v>0</v>
      </c>
      <c r="C250" s="289" t="s">
        <v>0</v>
      </c>
      <c r="D250" s="289" t="s">
        <v>0</v>
      </c>
      <c r="E250" s="289" t="s">
        <v>0</v>
      </c>
      <c r="F250" s="289" t="s">
        <v>507</v>
      </c>
      <c r="G250" s="290" t="s">
        <v>877</v>
      </c>
    </row>
    <row r="251" spans="1:7" x14ac:dyDescent="0.25">
      <c r="A251" s="288" t="s">
        <v>0</v>
      </c>
      <c r="B251" s="289" t="s">
        <v>0</v>
      </c>
      <c r="C251" s="289" t="s">
        <v>0</v>
      </c>
      <c r="D251" s="289" t="s">
        <v>518</v>
      </c>
      <c r="E251" s="289" t="s">
        <v>0</v>
      </c>
      <c r="F251" s="289" t="s">
        <v>0</v>
      </c>
      <c r="G251" s="290" t="s">
        <v>878</v>
      </c>
    </row>
    <row r="252" spans="1:7" x14ac:dyDescent="0.25">
      <c r="A252" s="288" t="s">
        <v>0</v>
      </c>
      <c r="B252" s="289" t="s">
        <v>0</v>
      </c>
      <c r="C252" s="289" t="s">
        <v>0</v>
      </c>
      <c r="D252" s="289" t="s">
        <v>0</v>
      </c>
      <c r="E252" s="289" t="s">
        <v>410</v>
      </c>
      <c r="F252" s="289" t="s">
        <v>0</v>
      </c>
      <c r="G252" s="290" t="s">
        <v>879</v>
      </c>
    </row>
    <row r="253" spans="1:7" x14ac:dyDescent="0.25">
      <c r="A253" s="288" t="s">
        <v>0</v>
      </c>
      <c r="B253" s="289" t="s">
        <v>0</v>
      </c>
      <c r="C253" s="289" t="s">
        <v>0</v>
      </c>
      <c r="D253" s="289" t="s">
        <v>0</v>
      </c>
      <c r="E253" s="289" t="s">
        <v>0</v>
      </c>
      <c r="F253" s="289" t="s">
        <v>417</v>
      </c>
      <c r="G253" s="290" t="s">
        <v>879</v>
      </c>
    </row>
    <row r="254" spans="1:7" x14ac:dyDescent="0.25">
      <c r="A254" s="288" t="s">
        <v>0</v>
      </c>
      <c r="B254" s="289" t="s">
        <v>0</v>
      </c>
      <c r="C254" s="289" t="s">
        <v>0</v>
      </c>
      <c r="D254" s="289" t="s">
        <v>0</v>
      </c>
      <c r="E254" s="289" t="s">
        <v>422</v>
      </c>
      <c r="F254" s="289" t="s">
        <v>0</v>
      </c>
      <c r="G254" s="290" t="s">
        <v>880</v>
      </c>
    </row>
    <row r="255" spans="1:7" x14ac:dyDescent="0.25">
      <c r="A255" s="288" t="s">
        <v>0</v>
      </c>
      <c r="B255" s="289" t="s">
        <v>0</v>
      </c>
      <c r="C255" s="289" t="s">
        <v>0</v>
      </c>
      <c r="D255" s="289" t="s">
        <v>0</v>
      </c>
      <c r="E255" s="289" t="s">
        <v>0</v>
      </c>
      <c r="F255" s="289" t="s">
        <v>499</v>
      </c>
      <c r="G255" s="290" t="s">
        <v>880</v>
      </c>
    </row>
    <row r="256" spans="1:7" x14ac:dyDescent="0.25">
      <c r="A256" s="288" t="s">
        <v>0</v>
      </c>
      <c r="B256" s="289" t="s">
        <v>0</v>
      </c>
      <c r="C256" s="289" t="s">
        <v>0</v>
      </c>
      <c r="D256" s="289" t="s">
        <v>0</v>
      </c>
      <c r="E256" s="289" t="s">
        <v>501</v>
      </c>
      <c r="F256" s="289" t="s">
        <v>0</v>
      </c>
      <c r="G256" s="290" t="s">
        <v>881</v>
      </c>
    </row>
    <row r="257" spans="1:7" x14ac:dyDescent="0.25">
      <c r="A257" s="288" t="s">
        <v>0</v>
      </c>
      <c r="B257" s="289" t="s">
        <v>0</v>
      </c>
      <c r="C257" s="289" t="s">
        <v>0</v>
      </c>
      <c r="D257" s="289" t="s">
        <v>0</v>
      </c>
      <c r="E257" s="289" t="s">
        <v>0</v>
      </c>
      <c r="F257" s="289" t="s">
        <v>502</v>
      </c>
      <c r="G257" s="290" t="s">
        <v>881</v>
      </c>
    </row>
    <row r="258" spans="1:7" x14ac:dyDescent="0.25">
      <c r="A258" s="288" t="s">
        <v>0</v>
      </c>
      <c r="B258" s="289" t="s">
        <v>0</v>
      </c>
      <c r="C258" s="289" t="s">
        <v>0</v>
      </c>
      <c r="D258" s="289" t="s">
        <v>0</v>
      </c>
      <c r="E258" s="289" t="s">
        <v>438</v>
      </c>
      <c r="F258" s="289" t="s">
        <v>0</v>
      </c>
      <c r="G258" s="290" t="s">
        <v>489</v>
      </c>
    </row>
    <row r="259" spans="1:7" x14ac:dyDescent="0.25">
      <c r="A259" s="288" t="s">
        <v>0</v>
      </c>
      <c r="B259" s="289" t="s">
        <v>0</v>
      </c>
      <c r="C259" s="289" t="s">
        <v>0</v>
      </c>
      <c r="D259" s="289" t="s">
        <v>0</v>
      </c>
      <c r="E259" s="289" t="s">
        <v>0</v>
      </c>
      <c r="F259" s="289" t="s">
        <v>439</v>
      </c>
      <c r="G259" s="290" t="s">
        <v>489</v>
      </c>
    </row>
    <row r="260" spans="1:7" x14ac:dyDescent="0.25">
      <c r="A260" s="288" t="s">
        <v>0</v>
      </c>
      <c r="B260" s="289" t="s">
        <v>0</v>
      </c>
      <c r="C260" s="289" t="s">
        <v>0</v>
      </c>
      <c r="D260" s="289" t="s">
        <v>0</v>
      </c>
      <c r="E260" s="289" t="s">
        <v>469</v>
      </c>
      <c r="F260" s="289" t="s">
        <v>0</v>
      </c>
      <c r="G260" s="290" t="s">
        <v>882</v>
      </c>
    </row>
    <row r="261" spans="1:7" x14ac:dyDescent="0.25">
      <c r="A261" s="288" t="s">
        <v>0</v>
      </c>
      <c r="B261" s="289" t="s">
        <v>0</v>
      </c>
      <c r="C261" s="289" t="s">
        <v>0</v>
      </c>
      <c r="D261" s="289" t="s">
        <v>0</v>
      </c>
      <c r="E261" s="289" t="s">
        <v>0</v>
      </c>
      <c r="F261" s="289" t="s">
        <v>511</v>
      </c>
      <c r="G261" s="290" t="s">
        <v>883</v>
      </c>
    </row>
    <row r="262" spans="1:7" x14ac:dyDescent="0.25">
      <c r="A262" s="288" t="s">
        <v>0</v>
      </c>
      <c r="B262" s="289" t="s">
        <v>0</v>
      </c>
      <c r="C262" s="289" t="s">
        <v>0</v>
      </c>
      <c r="D262" s="289" t="s">
        <v>0</v>
      </c>
      <c r="E262" s="289" t="s">
        <v>0</v>
      </c>
      <c r="F262" s="289" t="s">
        <v>519</v>
      </c>
      <c r="G262" s="290" t="s">
        <v>514</v>
      </c>
    </row>
    <row r="263" spans="1:7" x14ac:dyDescent="0.25">
      <c r="A263" s="288" t="s">
        <v>0</v>
      </c>
      <c r="B263" s="289" t="s">
        <v>0</v>
      </c>
      <c r="C263" s="289" t="s">
        <v>0</v>
      </c>
      <c r="D263" s="289" t="s">
        <v>0</v>
      </c>
      <c r="E263" s="289" t="s">
        <v>0</v>
      </c>
      <c r="F263" s="289" t="s">
        <v>513</v>
      </c>
      <c r="G263" s="290" t="s">
        <v>884</v>
      </c>
    </row>
    <row r="264" spans="1:7" x14ac:dyDescent="0.25">
      <c r="A264" s="288" t="s">
        <v>0</v>
      </c>
      <c r="B264" s="289" t="s">
        <v>0</v>
      </c>
      <c r="C264" s="289" t="s">
        <v>0</v>
      </c>
      <c r="D264" s="289" t="s">
        <v>0</v>
      </c>
      <c r="E264" s="289" t="s">
        <v>0</v>
      </c>
      <c r="F264" s="289" t="s">
        <v>470</v>
      </c>
      <c r="G264" s="290" t="s">
        <v>885</v>
      </c>
    </row>
    <row r="265" spans="1:7" x14ac:dyDescent="0.25">
      <c r="A265" s="288" t="s">
        <v>0</v>
      </c>
      <c r="B265" s="289" t="s">
        <v>0</v>
      </c>
      <c r="C265" s="289" t="s">
        <v>0</v>
      </c>
      <c r="D265" s="289" t="s">
        <v>0</v>
      </c>
      <c r="E265" s="289" t="s">
        <v>445</v>
      </c>
      <c r="F265" s="289" t="s">
        <v>0</v>
      </c>
      <c r="G265" s="290" t="s">
        <v>886</v>
      </c>
    </row>
    <row r="266" spans="1:7" x14ac:dyDescent="0.25">
      <c r="A266" s="288" t="s">
        <v>0</v>
      </c>
      <c r="B266" s="289" t="s">
        <v>0</v>
      </c>
      <c r="C266" s="289" t="s">
        <v>0</v>
      </c>
      <c r="D266" s="289" t="s">
        <v>0</v>
      </c>
      <c r="E266" s="289" t="s">
        <v>0</v>
      </c>
      <c r="F266" s="289" t="s">
        <v>447</v>
      </c>
      <c r="G266" s="290" t="s">
        <v>483</v>
      </c>
    </row>
    <row r="267" spans="1:7" x14ac:dyDescent="0.25">
      <c r="A267" s="288" t="s">
        <v>0</v>
      </c>
      <c r="B267" s="289" t="s">
        <v>0</v>
      </c>
      <c r="C267" s="289" t="s">
        <v>0</v>
      </c>
      <c r="D267" s="289" t="s">
        <v>0</v>
      </c>
      <c r="E267" s="289" t="s">
        <v>0</v>
      </c>
      <c r="F267" s="289" t="s">
        <v>482</v>
      </c>
      <c r="G267" s="290" t="s">
        <v>514</v>
      </c>
    </row>
    <row r="268" spans="1:7" x14ac:dyDescent="0.25">
      <c r="A268" s="288" t="s">
        <v>0</v>
      </c>
      <c r="B268" s="289" t="s">
        <v>0</v>
      </c>
      <c r="C268" s="289" t="s">
        <v>0</v>
      </c>
      <c r="D268" s="289" t="s">
        <v>0</v>
      </c>
      <c r="E268" s="289" t="s">
        <v>0</v>
      </c>
      <c r="F268" s="289" t="s">
        <v>448</v>
      </c>
      <c r="G268" s="290" t="s">
        <v>521</v>
      </c>
    </row>
    <row r="269" spans="1:7" x14ac:dyDescent="0.25">
      <c r="A269" s="288" t="s">
        <v>0</v>
      </c>
      <c r="B269" s="289" t="s">
        <v>0</v>
      </c>
      <c r="C269" s="289" t="s">
        <v>0</v>
      </c>
      <c r="D269" s="289" t="s">
        <v>0</v>
      </c>
      <c r="E269" s="289" t="s">
        <v>449</v>
      </c>
      <c r="F269" s="289" t="s">
        <v>0</v>
      </c>
      <c r="G269" s="290" t="s">
        <v>887</v>
      </c>
    </row>
    <row r="270" spans="1:7" x14ac:dyDescent="0.25">
      <c r="A270" s="288" t="s">
        <v>0</v>
      </c>
      <c r="B270" s="289" t="s">
        <v>0</v>
      </c>
      <c r="C270" s="289" t="s">
        <v>0</v>
      </c>
      <c r="D270" s="289" t="s">
        <v>0</v>
      </c>
      <c r="E270" s="289" t="s">
        <v>0</v>
      </c>
      <c r="F270" s="289" t="s">
        <v>450</v>
      </c>
      <c r="G270" s="290" t="s">
        <v>887</v>
      </c>
    </row>
    <row r="271" spans="1:7" x14ac:dyDescent="0.25">
      <c r="A271" s="288" t="s">
        <v>0</v>
      </c>
      <c r="B271" s="289" t="s">
        <v>0</v>
      </c>
      <c r="C271" s="289" t="s">
        <v>0</v>
      </c>
      <c r="D271" s="289" t="s">
        <v>0</v>
      </c>
      <c r="E271" s="289" t="s">
        <v>451</v>
      </c>
      <c r="F271" s="289" t="s">
        <v>0</v>
      </c>
      <c r="G271" s="290" t="s">
        <v>888</v>
      </c>
    </row>
    <row r="272" spans="1:7" x14ac:dyDescent="0.25">
      <c r="A272" s="288" t="s">
        <v>0</v>
      </c>
      <c r="B272" s="289" t="s">
        <v>0</v>
      </c>
      <c r="C272" s="289" t="s">
        <v>0</v>
      </c>
      <c r="D272" s="289" t="s">
        <v>0</v>
      </c>
      <c r="E272" s="289" t="s">
        <v>0</v>
      </c>
      <c r="F272" s="289" t="s">
        <v>452</v>
      </c>
      <c r="G272" s="290" t="s">
        <v>888</v>
      </c>
    </row>
    <row r="273" spans="1:7" x14ac:dyDescent="0.25">
      <c r="A273" s="288" t="s">
        <v>0</v>
      </c>
      <c r="B273" s="289" t="s">
        <v>0</v>
      </c>
      <c r="C273" s="289" t="s">
        <v>0</v>
      </c>
      <c r="D273" s="289" t="s">
        <v>0</v>
      </c>
      <c r="E273" s="289" t="s">
        <v>454</v>
      </c>
      <c r="F273" s="289" t="s">
        <v>0</v>
      </c>
      <c r="G273" s="290" t="s">
        <v>889</v>
      </c>
    </row>
    <row r="274" spans="1:7" x14ac:dyDescent="0.25">
      <c r="A274" s="288" t="s">
        <v>0</v>
      </c>
      <c r="B274" s="289" t="s">
        <v>0</v>
      </c>
      <c r="C274" s="289" t="s">
        <v>0</v>
      </c>
      <c r="D274" s="289" t="s">
        <v>0</v>
      </c>
      <c r="E274" s="289" t="s">
        <v>0</v>
      </c>
      <c r="F274" s="289" t="s">
        <v>478</v>
      </c>
      <c r="G274" s="290" t="s">
        <v>889</v>
      </c>
    </row>
    <row r="275" spans="1:7" x14ac:dyDescent="0.25">
      <c r="A275" s="288" t="s">
        <v>0</v>
      </c>
      <c r="B275" s="289" t="s">
        <v>0</v>
      </c>
      <c r="C275" s="289" t="s">
        <v>0</v>
      </c>
      <c r="D275" s="289" t="s">
        <v>0</v>
      </c>
      <c r="E275" s="289" t="s">
        <v>456</v>
      </c>
      <c r="F275" s="289" t="s">
        <v>0</v>
      </c>
      <c r="G275" s="290" t="s">
        <v>890</v>
      </c>
    </row>
    <row r="276" spans="1:7" x14ac:dyDescent="0.25">
      <c r="A276" s="288" t="s">
        <v>0</v>
      </c>
      <c r="B276" s="289" t="s">
        <v>0</v>
      </c>
      <c r="C276" s="289" t="s">
        <v>0</v>
      </c>
      <c r="D276" s="289" t="s">
        <v>0</v>
      </c>
      <c r="E276" s="289" t="s">
        <v>0</v>
      </c>
      <c r="F276" s="289" t="s">
        <v>457</v>
      </c>
      <c r="G276" s="290" t="s">
        <v>891</v>
      </c>
    </row>
    <row r="277" spans="1:7" x14ac:dyDescent="0.25">
      <c r="A277" s="288" t="s">
        <v>0</v>
      </c>
      <c r="B277" s="289" t="s">
        <v>0</v>
      </c>
      <c r="C277" s="289" t="s">
        <v>0</v>
      </c>
      <c r="D277" s="289" t="s">
        <v>0</v>
      </c>
      <c r="E277" s="289" t="s">
        <v>0</v>
      </c>
      <c r="F277" s="289" t="s">
        <v>460</v>
      </c>
      <c r="G277" s="290" t="s">
        <v>892</v>
      </c>
    </row>
    <row r="278" spans="1:7" x14ac:dyDescent="0.25">
      <c r="A278" s="288" t="s">
        <v>0</v>
      </c>
      <c r="B278" s="289" t="s">
        <v>0</v>
      </c>
      <c r="C278" s="289" t="s">
        <v>0</v>
      </c>
      <c r="D278" s="289" t="s">
        <v>0</v>
      </c>
      <c r="E278" s="289" t="s">
        <v>463</v>
      </c>
      <c r="F278" s="289" t="s">
        <v>0</v>
      </c>
      <c r="G278" s="290" t="s">
        <v>893</v>
      </c>
    </row>
    <row r="279" spans="1:7" x14ac:dyDescent="0.25">
      <c r="A279" s="288" t="s">
        <v>0</v>
      </c>
      <c r="B279" s="289" t="s">
        <v>0</v>
      </c>
      <c r="C279" s="289" t="s">
        <v>0</v>
      </c>
      <c r="D279" s="289" t="s">
        <v>0</v>
      </c>
      <c r="E279" s="289" t="s">
        <v>0</v>
      </c>
      <c r="F279" s="289" t="s">
        <v>467</v>
      </c>
      <c r="G279" s="290" t="s">
        <v>893</v>
      </c>
    </row>
    <row r="280" spans="1:7" x14ac:dyDescent="0.25">
      <c r="A280" s="288" t="s">
        <v>0</v>
      </c>
      <c r="B280" s="289" t="s">
        <v>0</v>
      </c>
      <c r="C280" s="289" t="s">
        <v>538</v>
      </c>
      <c r="D280" s="289" t="s">
        <v>0</v>
      </c>
      <c r="E280" s="289" t="s">
        <v>0</v>
      </c>
      <c r="F280" s="289" t="s">
        <v>0</v>
      </c>
      <c r="G280" s="290" t="s">
        <v>894</v>
      </c>
    </row>
    <row r="281" spans="1:7" x14ac:dyDescent="0.25">
      <c r="A281" s="288" t="s">
        <v>0</v>
      </c>
      <c r="B281" s="289" t="s">
        <v>0</v>
      </c>
      <c r="C281" s="289" t="s">
        <v>0</v>
      </c>
      <c r="D281" s="289" t="s">
        <v>539</v>
      </c>
      <c r="E281" s="289" t="s">
        <v>0</v>
      </c>
      <c r="F281" s="289" t="s">
        <v>0</v>
      </c>
      <c r="G281" s="290" t="s">
        <v>895</v>
      </c>
    </row>
    <row r="282" spans="1:7" x14ac:dyDescent="0.25">
      <c r="A282" s="288" t="s">
        <v>0</v>
      </c>
      <c r="B282" s="289" t="s">
        <v>0</v>
      </c>
      <c r="C282" s="289" t="s">
        <v>0</v>
      </c>
      <c r="D282" s="289" t="s">
        <v>0</v>
      </c>
      <c r="E282" s="289" t="s">
        <v>531</v>
      </c>
      <c r="F282" s="289" t="s">
        <v>0</v>
      </c>
      <c r="G282" s="290" t="s">
        <v>895</v>
      </c>
    </row>
    <row r="283" spans="1:7" x14ac:dyDescent="0.25">
      <c r="A283" s="288" t="s">
        <v>0</v>
      </c>
      <c r="B283" s="289" t="s">
        <v>0</v>
      </c>
      <c r="C283" s="289" t="s">
        <v>0</v>
      </c>
      <c r="D283" s="289" t="s">
        <v>0</v>
      </c>
      <c r="E283" s="289" t="s">
        <v>0</v>
      </c>
      <c r="F283" s="289" t="s">
        <v>540</v>
      </c>
      <c r="G283" s="290" t="s">
        <v>895</v>
      </c>
    </row>
    <row r="284" spans="1:7" x14ac:dyDescent="0.25">
      <c r="A284" s="288" t="s">
        <v>0</v>
      </c>
      <c r="B284" s="289" t="s">
        <v>0</v>
      </c>
      <c r="C284" s="289" t="s">
        <v>0</v>
      </c>
      <c r="D284" s="289" t="s">
        <v>555</v>
      </c>
      <c r="E284" s="289" t="s">
        <v>0</v>
      </c>
      <c r="F284" s="289" t="s">
        <v>0</v>
      </c>
      <c r="G284" s="290" t="s">
        <v>896</v>
      </c>
    </row>
    <row r="285" spans="1:7" x14ac:dyDescent="0.25">
      <c r="A285" s="288" t="s">
        <v>0</v>
      </c>
      <c r="B285" s="289" t="s">
        <v>0</v>
      </c>
      <c r="C285" s="289" t="s">
        <v>0</v>
      </c>
      <c r="D285" s="289" t="s">
        <v>0</v>
      </c>
      <c r="E285" s="289" t="s">
        <v>501</v>
      </c>
      <c r="F285" s="289" t="s">
        <v>0</v>
      </c>
      <c r="G285" s="290" t="s">
        <v>549</v>
      </c>
    </row>
    <row r="286" spans="1:7" x14ac:dyDescent="0.25">
      <c r="A286" s="288" t="s">
        <v>0</v>
      </c>
      <c r="B286" s="289" t="s">
        <v>0</v>
      </c>
      <c r="C286" s="289" t="s">
        <v>0</v>
      </c>
      <c r="D286" s="289" t="s">
        <v>0</v>
      </c>
      <c r="E286" s="289" t="s">
        <v>0</v>
      </c>
      <c r="F286" s="289" t="s">
        <v>502</v>
      </c>
      <c r="G286" s="290" t="s">
        <v>549</v>
      </c>
    </row>
    <row r="287" spans="1:7" x14ac:dyDescent="0.25">
      <c r="A287" s="288" t="s">
        <v>0</v>
      </c>
      <c r="B287" s="289" t="s">
        <v>0</v>
      </c>
      <c r="C287" s="289" t="s">
        <v>0</v>
      </c>
      <c r="D287" s="289" t="s">
        <v>0</v>
      </c>
      <c r="E287" s="289" t="s">
        <v>433</v>
      </c>
      <c r="F287" s="289" t="s">
        <v>0</v>
      </c>
      <c r="G287" s="290" t="s">
        <v>480</v>
      </c>
    </row>
    <row r="288" spans="1:7" x14ac:dyDescent="0.25">
      <c r="A288" s="288" t="s">
        <v>0</v>
      </c>
      <c r="B288" s="289" t="s">
        <v>0</v>
      </c>
      <c r="C288" s="289" t="s">
        <v>0</v>
      </c>
      <c r="D288" s="289" t="s">
        <v>0</v>
      </c>
      <c r="E288" s="289" t="s">
        <v>0</v>
      </c>
      <c r="F288" s="289" t="s">
        <v>475</v>
      </c>
      <c r="G288" s="290" t="s">
        <v>480</v>
      </c>
    </row>
    <row r="289" spans="1:7" x14ac:dyDescent="0.25">
      <c r="A289" s="288" t="s">
        <v>0</v>
      </c>
      <c r="B289" s="289" t="s">
        <v>0</v>
      </c>
      <c r="C289" s="289" t="s">
        <v>0</v>
      </c>
      <c r="D289" s="289" t="s">
        <v>897</v>
      </c>
      <c r="E289" s="289" t="s">
        <v>0</v>
      </c>
      <c r="F289" s="289" t="s">
        <v>0</v>
      </c>
      <c r="G289" s="290" t="s">
        <v>898</v>
      </c>
    </row>
    <row r="290" spans="1:7" x14ac:dyDescent="0.25">
      <c r="A290" s="288" t="s">
        <v>0</v>
      </c>
      <c r="B290" s="289" t="s">
        <v>0</v>
      </c>
      <c r="C290" s="289" t="s">
        <v>0</v>
      </c>
      <c r="D290" s="289" t="s">
        <v>0</v>
      </c>
      <c r="E290" s="289" t="s">
        <v>501</v>
      </c>
      <c r="F290" s="289" t="s">
        <v>0</v>
      </c>
      <c r="G290" s="290" t="s">
        <v>898</v>
      </c>
    </row>
    <row r="291" spans="1:7" x14ac:dyDescent="0.25">
      <c r="A291" s="288" t="s">
        <v>0</v>
      </c>
      <c r="B291" s="289" t="s">
        <v>0</v>
      </c>
      <c r="C291" s="289" t="s">
        <v>0</v>
      </c>
      <c r="D291" s="289" t="s">
        <v>0</v>
      </c>
      <c r="E291" s="289" t="s">
        <v>0</v>
      </c>
      <c r="F291" s="289" t="s">
        <v>502</v>
      </c>
      <c r="G291" s="290" t="s">
        <v>898</v>
      </c>
    </row>
    <row r="292" spans="1:7" x14ac:dyDescent="0.25">
      <c r="A292" s="288" t="s">
        <v>0</v>
      </c>
      <c r="B292" s="289" t="s">
        <v>0</v>
      </c>
      <c r="C292" s="289" t="s">
        <v>523</v>
      </c>
      <c r="D292" s="289" t="s">
        <v>0</v>
      </c>
      <c r="E292" s="289" t="s">
        <v>0</v>
      </c>
      <c r="F292" s="289" t="s">
        <v>0</v>
      </c>
      <c r="G292" s="290" t="s">
        <v>899</v>
      </c>
    </row>
    <row r="293" spans="1:7" x14ac:dyDescent="0.25">
      <c r="A293" s="288" t="s">
        <v>0</v>
      </c>
      <c r="B293" s="289" t="s">
        <v>0</v>
      </c>
      <c r="C293" s="289" t="s">
        <v>0</v>
      </c>
      <c r="D293" s="289" t="s">
        <v>524</v>
      </c>
      <c r="E293" s="289" t="s">
        <v>0</v>
      </c>
      <c r="F293" s="289" t="s">
        <v>0</v>
      </c>
      <c r="G293" s="290" t="s">
        <v>899</v>
      </c>
    </row>
    <row r="294" spans="1:7" x14ac:dyDescent="0.25">
      <c r="A294" s="288" t="s">
        <v>0</v>
      </c>
      <c r="B294" s="289" t="s">
        <v>0</v>
      </c>
      <c r="C294" s="289" t="s">
        <v>0</v>
      </c>
      <c r="D294" s="289" t="s">
        <v>0</v>
      </c>
      <c r="E294" s="289" t="s">
        <v>438</v>
      </c>
      <c r="F294" s="289" t="s">
        <v>0</v>
      </c>
      <c r="G294" s="290" t="s">
        <v>550</v>
      </c>
    </row>
    <row r="295" spans="1:7" x14ac:dyDescent="0.25">
      <c r="A295" s="288" t="s">
        <v>0</v>
      </c>
      <c r="B295" s="289" t="s">
        <v>0</v>
      </c>
      <c r="C295" s="289" t="s">
        <v>0</v>
      </c>
      <c r="D295" s="289" t="s">
        <v>0</v>
      </c>
      <c r="E295" s="289" t="s">
        <v>0</v>
      </c>
      <c r="F295" s="289" t="s">
        <v>439</v>
      </c>
      <c r="G295" s="290" t="s">
        <v>550</v>
      </c>
    </row>
    <row r="296" spans="1:7" x14ac:dyDescent="0.25">
      <c r="A296" s="288" t="s">
        <v>0</v>
      </c>
      <c r="B296" s="289" t="s">
        <v>0</v>
      </c>
      <c r="C296" s="289" t="s">
        <v>0</v>
      </c>
      <c r="D296" s="289" t="s">
        <v>0</v>
      </c>
      <c r="E296" s="289" t="s">
        <v>456</v>
      </c>
      <c r="F296" s="289" t="s">
        <v>0</v>
      </c>
      <c r="G296" s="290" t="s">
        <v>900</v>
      </c>
    </row>
    <row r="297" spans="1:7" x14ac:dyDescent="0.25">
      <c r="A297" s="288" t="s">
        <v>0</v>
      </c>
      <c r="B297" s="289" t="s">
        <v>0</v>
      </c>
      <c r="C297" s="289" t="s">
        <v>0</v>
      </c>
      <c r="D297" s="289" t="s">
        <v>0</v>
      </c>
      <c r="E297" s="289" t="s">
        <v>0</v>
      </c>
      <c r="F297" s="289" t="s">
        <v>457</v>
      </c>
      <c r="G297" s="290" t="s">
        <v>560</v>
      </c>
    </row>
    <row r="298" spans="1:7" x14ac:dyDescent="0.25">
      <c r="A298" s="288" t="s">
        <v>0</v>
      </c>
      <c r="B298" s="289" t="s">
        <v>0</v>
      </c>
      <c r="C298" s="289" t="s">
        <v>0</v>
      </c>
      <c r="D298" s="289" t="s">
        <v>0</v>
      </c>
      <c r="E298" s="289" t="s">
        <v>0</v>
      </c>
      <c r="F298" s="289" t="s">
        <v>460</v>
      </c>
      <c r="G298" s="290" t="s">
        <v>901</v>
      </c>
    </row>
    <row r="299" spans="1:7" x14ac:dyDescent="0.25">
      <c r="A299" s="288" t="s">
        <v>0</v>
      </c>
      <c r="B299" s="289" t="s">
        <v>0</v>
      </c>
      <c r="C299" s="289" t="s">
        <v>0</v>
      </c>
      <c r="D299" s="289" t="s">
        <v>0</v>
      </c>
      <c r="E299" s="289" t="s">
        <v>463</v>
      </c>
      <c r="F299" s="289" t="s">
        <v>0</v>
      </c>
      <c r="G299" s="290" t="s">
        <v>902</v>
      </c>
    </row>
    <row r="300" spans="1:7" x14ac:dyDescent="0.25">
      <c r="A300" s="288" t="s">
        <v>0</v>
      </c>
      <c r="B300" s="289" t="s">
        <v>0</v>
      </c>
      <c r="C300" s="289" t="s">
        <v>0</v>
      </c>
      <c r="D300" s="289" t="s">
        <v>0</v>
      </c>
      <c r="E300" s="289" t="s">
        <v>0</v>
      </c>
      <c r="F300" s="289" t="s">
        <v>467</v>
      </c>
      <c r="G300" s="290" t="s">
        <v>902</v>
      </c>
    </row>
    <row r="301" spans="1:7" x14ac:dyDescent="0.25">
      <c r="A301" s="288" t="s">
        <v>0</v>
      </c>
      <c r="B301" s="289" t="s">
        <v>0</v>
      </c>
      <c r="C301" s="289" t="s">
        <v>557</v>
      </c>
      <c r="D301" s="289" t="s">
        <v>0</v>
      </c>
      <c r="E301" s="289" t="s">
        <v>0</v>
      </c>
      <c r="F301" s="289" t="s">
        <v>0</v>
      </c>
      <c r="G301" s="290" t="s">
        <v>903</v>
      </c>
    </row>
    <row r="302" spans="1:7" x14ac:dyDescent="0.25">
      <c r="A302" s="288" t="s">
        <v>0</v>
      </c>
      <c r="B302" s="289" t="s">
        <v>0</v>
      </c>
      <c r="C302" s="289" t="s">
        <v>0</v>
      </c>
      <c r="D302" s="289" t="s">
        <v>558</v>
      </c>
      <c r="E302" s="289" t="s">
        <v>0</v>
      </c>
      <c r="F302" s="289" t="s">
        <v>0</v>
      </c>
      <c r="G302" s="290" t="s">
        <v>903</v>
      </c>
    </row>
    <row r="303" spans="1:7" x14ac:dyDescent="0.25">
      <c r="A303" s="288" t="s">
        <v>0</v>
      </c>
      <c r="B303" s="289" t="s">
        <v>0</v>
      </c>
      <c r="C303" s="289" t="s">
        <v>0</v>
      </c>
      <c r="D303" s="289" t="s">
        <v>0</v>
      </c>
      <c r="E303" s="289" t="s">
        <v>422</v>
      </c>
      <c r="F303" s="289" t="s">
        <v>0</v>
      </c>
      <c r="G303" s="290" t="s">
        <v>904</v>
      </c>
    </row>
    <row r="304" spans="1:7" x14ac:dyDescent="0.25">
      <c r="A304" s="288" t="s">
        <v>0</v>
      </c>
      <c r="B304" s="289" t="s">
        <v>0</v>
      </c>
      <c r="C304" s="289" t="s">
        <v>0</v>
      </c>
      <c r="D304" s="289" t="s">
        <v>0</v>
      </c>
      <c r="E304" s="289" t="s">
        <v>0</v>
      </c>
      <c r="F304" s="289" t="s">
        <v>423</v>
      </c>
      <c r="G304" s="290" t="s">
        <v>904</v>
      </c>
    </row>
    <row r="305" spans="1:7" x14ac:dyDescent="0.25">
      <c r="A305" s="288" t="s">
        <v>0</v>
      </c>
      <c r="B305" s="289" t="s">
        <v>0</v>
      </c>
      <c r="C305" s="289" t="s">
        <v>0</v>
      </c>
      <c r="D305" s="289" t="s">
        <v>0</v>
      </c>
      <c r="E305" s="289" t="s">
        <v>445</v>
      </c>
      <c r="F305" s="289" t="s">
        <v>0</v>
      </c>
      <c r="G305" s="290" t="s">
        <v>905</v>
      </c>
    </row>
    <row r="306" spans="1:7" x14ac:dyDescent="0.25">
      <c r="A306" s="288" t="s">
        <v>0</v>
      </c>
      <c r="B306" s="289" t="s">
        <v>0</v>
      </c>
      <c r="C306" s="289" t="s">
        <v>0</v>
      </c>
      <c r="D306" s="289" t="s">
        <v>0</v>
      </c>
      <c r="E306" s="289" t="s">
        <v>0</v>
      </c>
      <c r="F306" s="289" t="s">
        <v>446</v>
      </c>
      <c r="G306" s="290" t="s">
        <v>906</v>
      </c>
    </row>
    <row r="307" spans="1:7" x14ac:dyDescent="0.25">
      <c r="A307" s="288" t="s">
        <v>0</v>
      </c>
      <c r="B307" s="289" t="s">
        <v>0</v>
      </c>
      <c r="C307" s="289" t="s">
        <v>0</v>
      </c>
      <c r="D307" s="289" t="s">
        <v>0</v>
      </c>
      <c r="E307" s="289" t="s">
        <v>0</v>
      </c>
      <c r="F307" s="289" t="s">
        <v>447</v>
      </c>
      <c r="G307" s="290" t="s">
        <v>492</v>
      </c>
    </row>
    <row r="308" spans="1:7" x14ac:dyDescent="0.25">
      <c r="A308" s="288" t="s">
        <v>0</v>
      </c>
      <c r="B308" s="289" t="s">
        <v>0</v>
      </c>
      <c r="C308" s="289" t="s">
        <v>0</v>
      </c>
      <c r="D308" s="289" t="s">
        <v>0</v>
      </c>
      <c r="E308" s="289" t="s">
        <v>0</v>
      </c>
      <c r="F308" s="289" t="s">
        <v>482</v>
      </c>
      <c r="G308" s="290" t="s">
        <v>907</v>
      </c>
    </row>
    <row r="309" spans="1:7" x14ac:dyDescent="0.25">
      <c r="A309" s="288" t="s">
        <v>0</v>
      </c>
      <c r="B309" s="289" t="s">
        <v>0</v>
      </c>
      <c r="C309" s="289" t="s">
        <v>0</v>
      </c>
      <c r="D309" s="289" t="s">
        <v>0</v>
      </c>
      <c r="E309" s="289" t="s">
        <v>456</v>
      </c>
      <c r="F309" s="289" t="s">
        <v>0</v>
      </c>
      <c r="G309" s="290" t="s">
        <v>908</v>
      </c>
    </row>
    <row r="310" spans="1:7" x14ac:dyDescent="0.25">
      <c r="A310" s="288" t="s">
        <v>0</v>
      </c>
      <c r="B310" s="289" t="s">
        <v>0</v>
      </c>
      <c r="C310" s="289" t="s">
        <v>0</v>
      </c>
      <c r="D310" s="289" t="s">
        <v>0</v>
      </c>
      <c r="E310" s="289" t="s">
        <v>0</v>
      </c>
      <c r="F310" s="289" t="s">
        <v>458</v>
      </c>
      <c r="G310" s="290" t="s">
        <v>909</v>
      </c>
    </row>
    <row r="311" spans="1:7" x14ac:dyDescent="0.25">
      <c r="A311" s="288" t="s">
        <v>0</v>
      </c>
      <c r="B311" s="289" t="s">
        <v>0</v>
      </c>
      <c r="C311" s="289" t="s">
        <v>0</v>
      </c>
      <c r="D311" s="289" t="s">
        <v>0</v>
      </c>
      <c r="E311" s="289" t="s">
        <v>0</v>
      </c>
      <c r="F311" s="289" t="s">
        <v>460</v>
      </c>
      <c r="G311" s="290" t="s">
        <v>910</v>
      </c>
    </row>
    <row r="312" spans="1:7" x14ac:dyDescent="0.25">
      <c r="A312" s="288" t="s">
        <v>0</v>
      </c>
      <c r="B312" s="289" t="s">
        <v>0</v>
      </c>
      <c r="C312" s="289" t="s">
        <v>0</v>
      </c>
      <c r="D312" s="289" t="s">
        <v>0</v>
      </c>
      <c r="E312" s="289" t="s">
        <v>463</v>
      </c>
      <c r="F312" s="289" t="s">
        <v>0</v>
      </c>
      <c r="G312" s="290" t="s">
        <v>911</v>
      </c>
    </row>
    <row r="313" spans="1:7" x14ac:dyDescent="0.25">
      <c r="A313" s="288" t="s">
        <v>0</v>
      </c>
      <c r="B313" s="289" t="s">
        <v>0</v>
      </c>
      <c r="C313" s="289" t="s">
        <v>0</v>
      </c>
      <c r="D313" s="289" t="s">
        <v>0</v>
      </c>
      <c r="E313" s="289" t="s">
        <v>0</v>
      </c>
      <c r="F313" s="289" t="s">
        <v>467</v>
      </c>
      <c r="G313" s="290" t="s">
        <v>911</v>
      </c>
    </row>
    <row r="314" spans="1:7" x14ac:dyDescent="0.25">
      <c r="A314" s="288" t="s">
        <v>0</v>
      </c>
      <c r="B314" s="289" t="s">
        <v>0</v>
      </c>
      <c r="C314" s="289" t="s">
        <v>542</v>
      </c>
      <c r="D314" s="289" t="s">
        <v>0</v>
      </c>
      <c r="E314" s="289" t="s">
        <v>0</v>
      </c>
      <c r="F314" s="289" t="s">
        <v>0</v>
      </c>
      <c r="G314" s="290" t="s">
        <v>912</v>
      </c>
    </row>
    <row r="315" spans="1:7" x14ac:dyDescent="0.25">
      <c r="A315" s="288" t="s">
        <v>0</v>
      </c>
      <c r="B315" s="289" t="s">
        <v>0</v>
      </c>
      <c r="C315" s="289" t="s">
        <v>0</v>
      </c>
      <c r="D315" s="289" t="s">
        <v>543</v>
      </c>
      <c r="E315" s="289" t="s">
        <v>0</v>
      </c>
      <c r="F315" s="289" t="s">
        <v>0</v>
      </c>
      <c r="G315" s="290" t="s">
        <v>912</v>
      </c>
    </row>
    <row r="316" spans="1:7" x14ac:dyDescent="0.25">
      <c r="A316" s="288" t="s">
        <v>0</v>
      </c>
      <c r="B316" s="289" t="s">
        <v>0</v>
      </c>
      <c r="C316" s="289" t="s">
        <v>0</v>
      </c>
      <c r="D316" s="289" t="s">
        <v>0</v>
      </c>
      <c r="E316" s="289" t="s">
        <v>463</v>
      </c>
      <c r="F316" s="289" t="s">
        <v>0</v>
      </c>
      <c r="G316" s="290" t="s">
        <v>912</v>
      </c>
    </row>
    <row r="317" spans="1:7" x14ac:dyDescent="0.25">
      <c r="A317" s="288" t="s">
        <v>0</v>
      </c>
      <c r="B317" s="289" t="s">
        <v>0</v>
      </c>
      <c r="C317" s="289" t="s">
        <v>0</v>
      </c>
      <c r="D317" s="289" t="s">
        <v>0</v>
      </c>
      <c r="E317" s="289" t="s">
        <v>0</v>
      </c>
      <c r="F317" s="289" t="s">
        <v>467</v>
      </c>
      <c r="G317" s="290" t="s">
        <v>912</v>
      </c>
    </row>
    <row r="318" spans="1:7" x14ac:dyDescent="0.25">
      <c r="A318" s="288" t="s">
        <v>0</v>
      </c>
      <c r="B318" s="289" t="s">
        <v>0</v>
      </c>
      <c r="C318" s="289" t="s">
        <v>526</v>
      </c>
      <c r="D318" s="289" t="s">
        <v>0</v>
      </c>
      <c r="E318" s="289" t="s">
        <v>0</v>
      </c>
      <c r="F318" s="289" t="s">
        <v>0</v>
      </c>
      <c r="G318" s="290" t="s">
        <v>913</v>
      </c>
    </row>
    <row r="319" spans="1:7" x14ac:dyDescent="0.25">
      <c r="A319" s="288" t="s">
        <v>0</v>
      </c>
      <c r="B319" s="289" t="s">
        <v>0</v>
      </c>
      <c r="C319" s="289" t="s">
        <v>0</v>
      </c>
      <c r="D319" s="289" t="s">
        <v>544</v>
      </c>
      <c r="E319" s="289" t="s">
        <v>0</v>
      </c>
      <c r="F319" s="289" t="s">
        <v>0</v>
      </c>
      <c r="G319" s="290" t="s">
        <v>914</v>
      </c>
    </row>
    <row r="320" spans="1:7" x14ac:dyDescent="0.25">
      <c r="A320" s="288" t="s">
        <v>0</v>
      </c>
      <c r="B320" s="289" t="s">
        <v>0</v>
      </c>
      <c r="C320" s="289" t="s">
        <v>0</v>
      </c>
      <c r="D320" s="289" t="s">
        <v>0</v>
      </c>
      <c r="E320" s="289" t="s">
        <v>451</v>
      </c>
      <c r="F320" s="289" t="s">
        <v>0</v>
      </c>
      <c r="G320" s="290" t="s">
        <v>915</v>
      </c>
    </row>
    <row r="321" spans="1:7" x14ac:dyDescent="0.25">
      <c r="A321" s="288" t="s">
        <v>0</v>
      </c>
      <c r="B321" s="289" t="s">
        <v>0</v>
      </c>
      <c r="C321" s="289" t="s">
        <v>0</v>
      </c>
      <c r="D321" s="289" t="s">
        <v>0</v>
      </c>
      <c r="E321" s="289" t="s">
        <v>0</v>
      </c>
      <c r="F321" s="289" t="s">
        <v>750</v>
      </c>
      <c r="G321" s="290" t="s">
        <v>915</v>
      </c>
    </row>
    <row r="322" spans="1:7" x14ac:dyDescent="0.25">
      <c r="A322" s="288" t="s">
        <v>0</v>
      </c>
      <c r="B322" s="289" t="s">
        <v>0</v>
      </c>
      <c r="C322" s="289" t="s">
        <v>0</v>
      </c>
      <c r="D322" s="289" t="s">
        <v>0</v>
      </c>
      <c r="E322" s="289" t="s">
        <v>456</v>
      </c>
      <c r="F322" s="289" t="s">
        <v>0</v>
      </c>
      <c r="G322" s="290" t="s">
        <v>916</v>
      </c>
    </row>
    <row r="323" spans="1:7" x14ac:dyDescent="0.25">
      <c r="A323" s="288" t="s">
        <v>0</v>
      </c>
      <c r="B323" s="289" t="s">
        <v>0</v>
      </c>
      <c r="C323" s="289" t="s">
        <v>0</v>
      </c>
      <c r="D323" s="289" t="s">
        <v>0</v>
      </c>
      <c r="E323" s="289" t="s">
        <v>0</v>
      </c>
      <c r="F323" s="289" t="s">
        <v>460</v>
      </c>
      <c r="G323" s="290" t="s">
        <v>916</v>
      </c>
    </row>
    <row r="324" spans="1:7" x14ac:dyDescent="0.25">
      <c r="A324" s="288" t="s">
        <v>0</v>
      </c>
      <c r="B324" s="289" t="s">
        <v>0</v>
      </c>
      <c r="C324" s="289" t="s">
        <v>0</v>
      </c>
      <c r="D324" s="289" t="s">
        <v>0</v>
      </c>
      <c r="E324" s="289" t="s">
        <v>515</v>
      </c>
      <c r="F324" s="289" t="s">
        <v>0</v>
      </c>
      <c r="G324" s="290" t="s">
        <v>917</v>
      </c>
    </row>
    <row r="325" spans="1:7" x14ac:dyDescent="0.25">
      <c r="A325" s="288" t="s">
        <v>0</v>
      </c>
      <c r="B325" s="289" t="s">
        <v>0</v>
      </c>
      <c r="C325" s="289" t="s">
        <v>0</v>
      </c>
      <c r="D325" s="289" t="s">
        <v>0</v>
      </c>
      <c r="E325" s="289" t="s">
        <v>0</v>
      </c>
      <c r="F325" s="289" t="s">
        <v>516</v>
      </c>
      <c r="G325" s="290" t="s">
        <v>917</v>
      </c>
    </row>
    <row r="326" spans="1:7" x14ac:dyDescent="0.25">
      <c r="A326" s="288" t="s">
        <v>0</v>
      </c>
      <c r="B326" s="289" t="s">
        <v>0</v>
      </c>
      <c r="C326" s="289" t="s">
        <v>0</v>
      </c>
      <c r="D326" s="289" t="s">
        <v>0</v>
      </c>
      <c r="E326" s="289" t="s">
        <v>463</v>
      </c>
      <c r="F326" s="289" t="s">
        <v>0</v>
      </c>
      <c r="G326" s="290" t="s">
        <v>918</v>
      </c>
    </row>
    <row r="327" spans="1:7" x14ac:dyDescent="0.25">
      <c r="A327" s="288" t="s">
        <v>0</v>
      </c>
      <c r="B327" s="289" t="s">
        <v>0</v>
      </c>
      <c r="C327" s="289" t="s">
        <v>0</v>
      </c>
      <c r="D327" s="289" t="s">
        <v>0</v>
      </c>
      <c r="E327" s="289" t="s">
        <v>0</v>
      </c>
      <c r="F327" s="289" t="s">
        <v>919</v>
      </c>
      <c r="G327" s="290" t="s">
        <v>918</v>
      </c>
    </row>
    <row r="328" spans="1:7" x14ac:dyDescent="0.25">
      <c r="A328" s="288" t="s">
        <v>0</v>
      </c>
      <c r="B328" s="289" t="s">
        <v>0</v>
      </c>
      <c r="C328" s="289" t="s">
        <v>0</v>
      </c>
      <c r="D328" s="289" t="s">
        <v>545</v>
      </c>
      <c r="E328" s="289" t="s">
        <v>0</v>
      </c>
      <c r="F328" s="289" t="s">
        <v>0</v>
      </c>
      <c r="G328" s="290" t="s">
        <v>920</v>
      </c>
    </row>
    <row r="329" spans="1:7" x14ac:dyDescent="0.25">
      <c r="A329" s="288" t="s">
        <v>0</v>
      </c>
      <c r="B329" s="289" t="s">
        <v>0</v>
      </c>
      <c r="C329" s="289" t="s">
        <v>0</v>
      </c>
      <c r="D329" s="289" t="s">
        <v>0</v>
      </c>
      <c r="E329" s="289" t="s">
        <v>451</v>
      </c>
      <c r="F329" s="289" t="s">
        <v>0</v>
      </c>
      <c r="G329" s="290" t="s">
        <v>920</v>
      </c>
    </row>
    <row r="330" spans="1:7" x14ac:dyDescent="0.25">
      <c r="A330" s="288" t="s">
        <v>0</v>
      </c>
      <c r="B330" s="289" t="s">
        <v>0</v>
      </c>
      <c r="C330" s="289" t="s">
        <v>0</v>
      </c>
      <c r="D330" s="289" t="s">
        <v>0</v>
      </c>
      <c r="E330" s="289" t="s">
        <v>0</v>
      </c>
      <c r="F330" s="289" t="s">
        <v>546</v>
      </c>
      <c r="G330" s="290" t="s">
        <v>920</v>
      </c>
    </row>
    <row r="331" spans="1:7" x14ac:dyDescent="0.25">
      <c r="A331" s="288" t="s">
        <v>0</v>
      </c>
      <c r="B331" s="289" t="s">
        <v>0</v>
      </c>
      <c r="C331" s="289" t="s">
        <v>0</v>
      </c>
      <c r="D331" s="289" t="s">
        <v>559</v>
      </c>
      <c r="E331" s="289" t="s">
        <v>0</v>
      </c>
      <c r="F331" s="289" t="s">
        <v>0</v>
      </c>
      <c r="G331" s="290" t="s">
        <v>921</v>
      </c>
    </row>
    <row r="332" spans="1:7" x14ac:dyDescent="0.25">
      <c r="A332" s="288" t="s">
        <v>0</v>
      </c>
      <c r="B332" s="289" t="s">
        <v>0</v>
      </c>
      <c r="C332" s="289" t="s">
        <v>0</v>
      </c>
      <c r="D332" s="289" t="s">
        <v>0</v>
      </c>
      <c r="E332" s="289" t="s">
        <v>515</v>
      </c>
      <c r="F332" s="289" t="s">
        <v>0</v>
      </c>
      <c r="G332" s="290" t="s">
        <v>922</v>
      </c>
    </row>
    <row r="333" spans="1:7" x14ac:dyDescent="0.25">
      <c r="A333" s="288" t="s">
        <v>0</v>
      </c>
      <c r="B333" s="289" t="s">
        <v>0</v>
      </c>
      <c r="C333" s="289" t="s">
        <v>0</v>
      </c>
      <c r="D333" s="289" t="s">
        <v>0</v>
      </c>
      <c r="E333" s="289" t="s">
        <v>0</v>
      </c>
      <c r="F333" s="289" t="s">
        <v>923</v>
      </c>
      <c r="G333" s="290" t="s">
        <v>924</v>
      </c>
    </row>
    <row r="334" spans="1:7" x14ac:dyDescent="0.25">
      <c r="A334" s="288" t="s">
        <v>0</v>
      </c>
      <c r="B334" s="289" t="s">
        <v>0</v>
      </c>
      <c r="C334" s="289" t="s">
        <v>0</v>
      </c>
      <c r="D334" s="289" t="s">
        <v>0</v>
      </c>
      <c r="E334" s="289" t="s">
        <v>0</v>
      </c>
      <c r="F334" s="289" t="s">
        <v>516</v>
      </c>
      <c r="G334" s="290" t="s">
        <v>925</v>
      </c>
    </row>
    <row r="335" spans="1:7" x14ac:dyDescent="0.25">
      <c r="A335" s="288" t="s">
        <v>0</v>
      </c>
      <c r="B335" s="289" t="s">
        <v>0</v>
      </c>
      <c r="C335" s="289" t="s">
        <v>0</v>
      </c>
      <c r="D335" s="289" t="s">
        <v>0</v>
      </c>
      <c r="E335" s="289" t="s">
        <v>531</v>
      </c>
      <c r="F335" s="289" t="s">
        <v>0</v>
      </c>
      <c r="G335" s="290" t="s">
        <v>926</v>
      </c>
    </row>
    <row r="336" spans="1:7" x14ac:dyDescent="0.25">
      <c r="A336" s="288" t="s">
        <v>0</v>
      </c>
      <c r="B336" s="289" t="s">
        <v>0</v>
      </c>
      <c r="C336" s="289" t="s">
        <v>0</v>
      </c>
      <c r="D336" s="289" t="s">
        <v>0</v>
      </c>
      <c r="E336" s="289" t="s">
        <v>0</v>
      </c>
      <c r="F336" s="289" t="s">
        <v>561</v>
      </c>
      <c r="G336" s="290" t="s">
        <v>926</v>
      </c>
    </row>
    <row r="337" spans="1:7" x14ac:dyDescent="0.25">
      <c r="A337" s="288" t="s">
        <v>0</v>
      </c>
      <c r="B337" s="289" t="s">
        <v>0</v>
      </c>
      <c r="C337" s="289" t="s">
        <v>0</v>
      </c>
      <c r="D337" s="289" t="s">
        <v>0</v>
      </c>
      <c r="E337" s="289" t="s">
        <v>575</v>
      </c>
      <c r="F337" s="289" t="s">
        <v>0</v>
      </c>
      <c r="G337" s="290" t="s">
        <v>927</v>
      </c>
    </row>
    <row r="338" spans="1:7" x14ac:dyDescent="0.25">
      <c r="A338" s="288" t="s">
        <v>0</v>
      </c>
      <c r="B338" s="289" t="s">
        <v>0</v>
      </c>
      <c r="C338" s="289" t="s">
        <v>0</v>
      </c>
      <c r="D338" s="289" t="s">
        <v>0</v>
      </c>
      <c r="E338" s="289" t="s">
        <v>0</v>
      </c>
      <c r="F338" s="289" t="s">
        <v>576</v>
      </c>
      <c r="G338" s="290" t="s">
        <v>927</v>
      </c>
    </row>
    <row r="339" spans="1:7" x14ac:dyDescent="0.25">
      <c r="A339" s="288" t="s">
        <v>0</v>
      </c>
      <c r="B339" s="289" t="s">
        <v>0</v>
      </c>
      <c r="C339" s="289" t="s">
        <v>0</v>
      </c>
      <c r="D339" s="289" t="s">
        <v>547</v>
      </c>
      <c r="E339" s="289" t="s">
        <v>0</v>
      </c>
      <c r="F339" s="289" t="s">
        <v>0</v>
      </c>
      <c r="G339" s="290" t="s">
        <v>928</v>
      </c>
    </row>
    <row r="340" spans="1:7" x14ac:dyDescent="0.25">
      <c r="A340" s="288" t="s">
        <v>0</v>
      </c>
      <c r="B340" s="289" t="s">
        <v>0</v>
      </c>
      <c r="C340" s="289" t="s">
        <v>0</v>
      </c>
      <c r="D340" s="289" t="s">
        <v>0</v>
      </c>
      <c r="E340" s="289" t="s">
        <v>451</v>
      </c>
      <c r="F340" s="289" t="s">
        <v>0</v>
      </c>
      <c r="G340" s="290" t="s">
        <v>929</v>
      </c>
    </row>
    <row r="341" spans="1:7" x14ac:dyDescent="0.25">
      <c r="A341" s="288" t="s">
        <v>0</v>
      </c>
      <c r="B341" s="289" t="s">
        <v>0</v>
      </c>
      <c r="C341" s="289" t="s">
        <v>0</v>
      </c>
      <c r="D341" s="289" t="s">
        <v>0</v>
      </c>
      <c r="E341" s="289" t="s">
        <v>0</v>
      </c>
      <c r="F341" s="289" t="s">
        <v>548</v>
      </c>
      <c r="G341" s="290" t="s">
        <v>930</v>
      </c>
    </row>
    <row r="342" spans="1:7" x14ac:dyDescent="0.25">
      <c r="A342" s="288" t="s">
        <v>0</v>
      </c>
      <c r="B342" s="289" t="s">
        <v>0</v>
      </c>
      <c r="C342" s="289" t="s">
        <v>0</v>
      </c>
      <c r="D342" s="289" t="s">
        <v>0</v>
      </c>
      <c r="E342" s="289" t="s">
        <v>0</v>
      </c>
      <c r="F342" s="289" t="s">
        <v>546</v>
      </c>
      <c r="G342" s="290" t="s">
        <v>931</v>
      </c>
    </row>
    <row r="343" spans="1:7" x14ac:dyDescent="0.25">
      <c r="A343" s="288" t="s">
        <v>0</v>
      </c>
      <c r="B343" s="289" t="s">
        <v>0</v>
      </c>
      <c r="C343" s="289" t="s">
        <v>0</v>
      </c>
      <c r="D343" s="289" t="s">
        <v>0</v>
      </c>
      <c r="E343" s="289" t="s">
        <v>515</v>
      </c>
      <c r="F343" s="289" t="s">
        <v>0</v>
      </c>
      <c r="G343" s="290" t="s">
        <v>932</v>
      </c>
    </row>
    <row r="344" spans="1:7" x14ac:dyDescent="0.25">
      <c r="A344" s="288" t="s">
        <v>0</v>
      </c>
      <c r="B344" s="289" t="s">
        <v>0</v>
      </c>
      <c r="C344" s="289" t="s">
        <v>0</v>
      </c>
      <c r="D344" s="289" t="s">
        <v>0</v>
      </c>
      <c r="E344" s="289" t="s">
        <v>0</v>
      </c>
      <c r="F344" s="289" t="s">
        <v>516</v>
      </c>
      <c r="G344" s="290" t="s">
        <v>932</v>
      </c>
    </row>
    <row r="345" spans="1:7" x14ac:dyDescent="0.25">
      <c r="A345" s="288" t="s">
        <v>0</v>
      </c>
      <c r="B345" s="289" t="s">
        <v>0</v>
      </c>
      <c r="C345" s="289" t="s">
        <v>0</v>
      </c>
      <c r="D345" s="289" t="s">
        <v>527</v>
      </c>
      <c r="E345" s="289" t="s">
        <v>0</v>
      </c>
      <c r="F345" s="289" t="s">
        <v>0</v>
      </c>
      <c r="G345" s="290" t="s">
        <v>933</v>
      </c>
    </row>
    <row r="346" spans="1:7" x14ac:dyDescent="0.25">
      <c r="A346" s="288" t="s">
        <v>0</v>
      </c>
      <c r="B346" s="289" t="s">
        <v>0</v>
      </c>
      <c r="C346" s="289" t="s">
        <v>0</v>
      </c>
      <c r="D346" s="289" t="s">
        <v>0</v>
      </c>
      <c r="E346" s="289" t="s">
        <v>562</v>
      </c>
      <c r="F346" s="289" t="s">
        <v>0</v>
      </c>
      <c r="G346" s="290" t="s">
        <v>933</v>
      </c>
    </row>
    <row r="347" spans="1:7" x14ac:dyDescent="0.25">
      <c r="A347" s="288" t="s">
        <v>0</v>
      </c>
      <c r="B347" s="289" t="s">
        <v>0</v>
      </c>
      <c r="C347" s="289" t="s">
        <v>0</v>
      </c>
      <c r="D347" s="289" t="s">
        <v>0</v>
      </c>
      <c r="E347" s="289" t="s">
        <v>0</v>
      </c>
      <c r="F347" s="289" t="s">
        <v>563</v>
      </c>
      <c r="G347" s="290" t="s">
        <v>933</v>
      </c>
    </row>
    <row r="348" spans="1:7" x14ac:dyDescent="0.25">
      <c r="A348" s="288" t="s">
        <v>0</v>
      </c>
      <c r="B348" s="289" t="s">
        <v>0</v>
      </c>
      <c r="C348" s="289" t="s">
        <v>495</v>
      </c>
      <c r="D348" s="289" t="s">
        <v>0</v>
      </c>
      <c r="E348" s="289" t="s">
        <v>0</v>
      </c>
      <c r="F348" s="289" t="s">
        <v>0</v>
      </c>
      <c r="G348" s="290" t="s">
        <v>934</v>
      </c>
    </row>
    <row r="349" spans="1:7" x14ac:dyDescent="0.25">
      <c r="A349" s="288" t="s">
        <v>0</v>
      </c>
      <c r="B349" s="289" t="s">
        <v>0</v>
      </c>
      <c r="C349" s="289" t="s">
        <v>0</v>
      </c>
      <c r="D349" s="289" t="s">
        <v>517</v>
      </c>
      <c r="E349" s="289" t="s">
        <v>0</v>
      </c>
      <c r="F349" s="289" t="s">
        <v>0</v>
      </c>
      <c r="G349" s="290" t="s">
        <v>935</v>
      </c>
    </row>
    <row r="350" spans="1:7" x14ac:dyDescent="0.25">
      <c r="A350" s="288" t="s">
        <v>0</v>
      </c>
      <c r="B350" s="289" t="s">
        <v>0</v>
      </c>
      <c r="C350" s="289" t="s">
        <v>0</v>
      </c>
      <c r="D350" s="289" t="s">
        <v>0</v>
      </c>
      <c r="E350" s="289" t="s">
        <v>406</v>
      </c>
      <c r="F350" s="289" t="s">
        <v>0</v>
      </c>
      <c r="G350" s="290" t="s">
        <v>936</v>
      </c>
    </row>
    <row r="351" spans="1:7" x14ac:dyDescent="0.25">
      <c r="A351" s="288" t="s">
        <v>0</v>
      </c>
      <c r="B351" s="289" t="s">
        <v>0</v>
      </c>
      <c r="C351" s="289" t="s">
        <v>0</v>
      </c>
      <c r="D351" s="289" t="s">
        <v>0</v>
      </c>
      <c r="E351" s="289" t="s">
        <v>0</v>
      </c>
      <c r="F351" s="289" t="s">
        <v>407</v>
      </c>
      <c r="G351" s="290" t="s">
        <v>936</v>
      </c>
    </row>
    <row r="352" spans="1:7" x14ac:dyDescent="0.25">
      <c r="A352" s="288" t="s">
        <v>0</v>
      </c>
      <c r="B352" s="289" t="s">
        <v>0</v>
      </c>
      <c r="C352" s="289" t="s">
        <v>0</v>
      </c>
      <c r="D352" s="289" t="s">
        <v>0</v>
      </c>
      <c r="E352" s="289" t="s">
        <v>408</v>
      </c>
      <c r="F352" s="289" t="s">
        <v>0</v>
      </c>
      <c r="G352" s="290" t="s">
        <v>937</v>
      </c>
    </row>
    <row r="353" spans="1:7" x14ac:dyDescent="0.25">
      <c r="A353" s="288" t="s">
        <v>0</v>
      </c>
      <c r="B353" s="289" t="s">
        <v>0</v>
      </c>
      <c r="C353" s="289" t="s">
        <v>0</v>
      </c>
      <c r="D353" s="289" t="s">
        <v>0</v>
      </c>
      <c r="E353" s="289" t="s">
        <v>0</v>
      </c>
      <c r="F353" s="289" t="s">
        <v>409</v>
      </c>
      <c r="G353" s="290" t="s">
        <v>937</v>
      </c>
    </row>
    <row r="354" spans="1:7" x14ac:dyDescent="0.25">
      <c r="A354" s="288" t="s">
        <v>0</v>
      </c>
      <c r="B354" s="289" t="s">
        <v>0</v>
      </c>
      <c r="C354" s="289" t="s">
        <v>0</v>
      </c>
      <c r="D354" s="289" t="s">
        <v>0</v>
      </c>
      <c r="E354" s="289" t="s">
        <v>410</v>
      </c>
      <c r="F354" s="289" t="s">
        <v>0</v>
      </c>
      <c r="G354" s="290" t="s">
        <v>938</v>
      </c>
    </row>
    <row r="355" spans="1:7" x14ac:dyDescent="0.25">
      <c r="A355" s="288" t="s">
        <v>0</v>
      </c>
      <c r="B355" s="289" t="s">
        <v>0</v>
      </c>
      <c r="C355" s="289" t="s">
        <v>0</v>
      </c>
      <c r="D355" s="289" t="s">
        <v>0</v>
      </c>
      <c r="E355" s="289" t="s">
        <v>0</v>
      </c>
      <c r="F355" s="289" t="s">
        <v>411</v>
      </c>
      <c r="G355" s="290" t="s">
        <v>939</v>
      </c>
    </row>
    <row r="356" spans="1:7" x14ac:dyDescent="0.25">
      <c r="A356" s="288" t="s">
        <v>0</v>
      </c>
      <c r="B356" s="289" t="s">
        <v>0</v>
      </c>
      <c r="C356" s="289" t="s">
        <v>0</v>
      </c>
      <c r="D356" s="289" t="s">
        <v>0</v>
      </c>
      <c r="E356" s="289" t="s">
        <v>0</v>
      </c>
      <c r="F356" s="289" t="s">
        <v>412</v>
      </c>
      <c r="G356" s="290" t="s">
        <v>940</v>
      </c>
    </row>
    <row r="357" spans="1:7" x14ac:dyDescent="0.25">
      <c r="A357" s="288" t="s">
        <v>0</v>
      </c>
      <c r="B357" s="289" t="s">
        <v>0</v>
      </c>
      <c r="C357" s="289" t="s">
        <v>0</v>
      </c>
      <c r="D357" s="289" t="s">
        <v>0</v>
      </c>
      <c r="E357" s="289" t="s">
        <v>0</v>
      </c>
      <c r="F357" s="289" t="s">
        <v>472</v>
      </c>
      <c r="G357" s="290" t="s">
        <v>941</v>
      </c>
    </row>
    <row r="358" spans="1:7" x14ac:dyDescent="0.25">
      <c r="A358" s="288" t="s">
        <v>0</v>
      </c>
      <c r="B358" s="289" t="s">
        <v>0</v>
      </c>
      <c r="C358" s="289" t="s">
        <v>0</v>
      </c>
      <c r="D358" s="289" t="s">
        <v>0</v>
      </c>
      <c r="E358" s="289" t="s">
        <v>0</v>
      </c>
      <c r="F358" s="289" t="s">
        <v>473</v>
      </c>
      <c r="G358" s="290" t="s">
        <v>942</v>
      </c>
    </row>
    <row r="359" spans="1:7" x14ac:dyDescent="0.25">
      <c r="A359" s="288" t="s">
        <v>0</v>
      </c>
      <c r="B359" s="289" t="s">
        <v>0</v>
      </c>
      <c r="C359" s="289" t="s">
        <v>0</v>
      </c>
      <c r="D359" s="289" t="s">
        <v>0</v>
      </c>
      <c r="E359" s="289" t="s">
        <v>0</v>
      </c>
      <c r="F359" s="289" t="s">
        <v>564</v>
      </c>
      <c r="G359" s="290" t="s">
        <v>943</v>
      </c>
    </row>
    <row r="360" spans="1:7" x14ac:dyDescent="0.25">
      <c r="A360" s="288" t="s">
        <v>0</v>
      </c>
      <c r="B360" s="289" t="s">
        <v>0</v>
      </c>
      <c r="C360" s="289" t="s">
        <v>0</v>
      </c>
      <c r="D360" s="289" t="s">
        <v>0</v>
      </c>
      <c r="E360" s="289" t="s">
        <v>0</v>
      </c>
      <c r="F360" s="289" t="s">
        <v>414</v>
      </c>
      <c r="G360" s="290" t="s">
        <v>944</v>
      </c>
    </row>
    <row r="361" spans="1:7" x14ac:dyDescent="0.25">
      <c r="A361" s="288" t="s">
        <v>0</v>
      </c>
      <c r="B361" s="289" t="s">
        <v>0</v>
      </c>
      <c r="C361" s="289" t="s">
        <v>0</v>
      </c>
      <c r="D361" s="289" t="s">
        <v>0</v>
      </c>
      <c r="E361" s="289" t="s">
        <v>0</v>
      </c>
      <c r="F361" s="289" t="s">
        <v>415</v>
      </c>
      <c r="G361" s="290" t="s">
        <v>493</v>
      </c>
    </row>
    <row r="362" spans="1:7" x14ac:dyDescent="0.25">
      <c r="A362" s="288" t="s">
        <v>0</v>
      </c>
      <c r="B362" s="289" t="s">
        <v>0</v>
      </c>
      <c r="C362" s="289" t="s">
        <v>0</v>
      </c>
      <c r="D362" s="289" t="s">
        <v>0</v>
      </c>
      <c r="E362" s="289" t="s">
        <v>0</v>
      </c>
      <c r="F362" s="289" t="s">
        <v>416</v>
      </c>
      <c r="G362" s="290" t="s">
        <v>945</v>
      </c>
    </row>
    <row r="363" spans="1:7" x14ac:dyDescent="0.25">
      <c r="A363" s="288" t="s">
        <v>0</v>
      </c>
      <c r="B363" s="289" t="s">
        <v>0</v>
      </c>
      <c r="C363" s="289" t="s">
        <v>0</v>
      </c>
      <c r="D363" s="289" t="s">
        <v>0</v>
      </c>
      <c r="E363" s="289" t="s">
        <v>0</v>
      </c>
      <c r="F363" s="289" t="s">
        <v>474</v>
      </c>
      <c r="G363" s="290" t="s">
        <v>946</v>
      </c>
    </row>
    <row r="364" spans="1:7" x14ac:dyDescent="0.25">
      <c r="A364" s="288" t="s">
        <v>0</v>
      </c>
      <c r="B364" s="289" t="s">
        <v>0</v>
      </c>
      <c r="C364" s="289" t="s">
        <v>0</v>
      </c>
      <c r="D364" s="289" t="s">
        <v>0</v>
      </c>
      <c r="E364" s="289" t="s">
        <v>0</v>
      </c>
      <c r="F364" s="289" t="s">
        <v>490</v>
      </c>
      <c r="G364" s="290" t="s">
        <v>947</v>
      </c>
    </row>
    <row r="365" spans="1:7" x14ac:dyDescent="0.25">
      <c r="A365" s="288" t="s">
        <v>0</v>
      </c>
      <c r="B365" s="289" t="s">
        <v>0</v>
      </c>
      <c r="C365" s="289" t="s">
        <v>0</v>
      </c>
      <c r="D365" s="289" t="s">
        <v>0</v>
      </c>
      <c r="E365" s="289" t="s">
        <v>0</v>
      </c>
      <c r="F365" s="289" t="s">
        <v>417</v>
      </c>
      <c r="G365" s="290" t="s">
        <v>948</v>
      </c>
    </row>
    <row r="366" spans="1:7" x14ac:dyDescent="0.25">
      <c r="A366" s="288" t="s">
        <v>0</v>
      </c>
      <c r="B366" s="289" t="s">
        <v>0</v>
      </c>
      <c r="C366" s="289" t="s">
        <v>0</v>
      </c>
      <c r="D366" s="289" t="s">
        <v>0</v>
      </c>
      <c r="E366" s="289" t="s">
        <v>418</v>
      </c>
      <c r="F366" s="289" t="s">
        <v>0</v>
      </c>
      <c r="G366" s="290" t="s">
        <v>484</v>
      </c>
    </row>
    <row r="367" spans="1:7" x14ac:dyDescent="0.25">
      <c r="A367" s="288" t="s">
        <v>0</v>
      </c>
      <c r="B367" s="289" t="s">
        <v>0</v>
      </c>
      <c r="C367" s="289" t="s">
        <v>0</v>
      </c>
      <c r="D367" s="289" t="s">
        <v>0</v>
      </c>
      <c r="E367" s="289" t="s">
        <v>0</v>
      </c>
      <c r="F367" s="289" t="s">
        <v>716</v>
      </c>
      <c r="G367" s="290" t="s">
        <v>484</v>
      </c>
    </row>
    <row r="368" spans="1:7" x14ac:dyDescent="0.25">
      <c r="A368" s="288" t="s">
        <v>0</v>
      </c>
      <c r="B368" s="289" t="s">
        <v>0</v>
      </c>
      <c r="C368" s="289" t="s">
        <v>0</v>
      </c>
      <c r="D368" s="289" t="s">
        <v>0</v>
      </c>
      <c r="E368" s="289" t="s">
        <v>422</v>
      </c>
      <c r="F368" s="289" t="s">
        <v>0</v>
      </c>
      <c r="G368" s="290" t="s">
        <v>949</v>
      </c>
    </row>
    <row r="369" spans="1:7" x14ac:dyDescent="0.25">
      <c r="A369" s="288" t="s">
        <v>0</v>
      </c>
      <c r="B369" s="289" t="s">
        <v>0</v>
      </c>
      <c r="C369" s="289" t="s">
        <v>0</v>
      </c>
      <c r="D369" s="289" t="s">
        <v>0</v>
      </c>
      <c r="E369" s="289" t="s">
        <v>0</v>
      </c>
      <c r="F369" s="289" t="s">
        <v>423</v>
      </c>
      <c r="G369" s="290" t="s">
        <v>950</v>
      </c>
    </row>
    <row r="370" spans="1:7" x14ac:dyDescent="0.25">
      <c r="A370" s="288" t="s">
        <v>0</v>
      </c>
      <c r="B370" s="289" t="s">
        <v>0</v>
      </c>
      <c r="C370" s="289" t="s">
        <v>0</v>
      </c>
      <c r="D370" s="289" t="s">
        <v>0</v>
      </c>
      <c r="E370" s="289" t="s">
        <v>0</v>
      </c>
      <c r="F370" s="289" t="s">
        <v>424</v>
      </c>
      <c r="G370" s="290" t="s">
        <v>951</v>
      </c>
    </row>
    <row r="371" spans="1:7" x14ac:dyDescent="0.25">
      <c r="A371" s="288" t="s">
        <v>0</v>
      </c>
      <c r="B371" s="289" t="s">
        <v>0</v>
      </c>
      <c r="C371" s="289" t="s">
        <v>0</v>
      </c>
      <c r="D371" s="289" t="s">
        <v>0</v>
      </c>
      <c r="E371" s="289" t="s">
        <v>425</v>
      </c>
      <c r="F371" s="289" t="s">
        <v>0</v>
      </c>
      <c r="G371" s="290" t="s">
        <v>952</v>
      </c>
    </row>
    <row r="372" spans="1:7" x14ac:dyDescent="0.25">
      <c r="A372" s="288" t="s">
        <v>0</v>
      </c>
      <c r="B372" s="289" t="s">
        <v>0</v>
      </c>
      <c r="C372" s="289" t="s">
        <v>0</v>
      </c>
      <c r="D372" s="289" t="s">
        <v>0</v>
      </c>
      <c r="E372" s="289" t="s">
        <v>0</v>
      </c>
      <c r="F372" s="289" t="s">
        <v>427</v>
      </c>
      <c r="G372" s="290" t="s">
        <v>952</v>
      </c>
    </row>
    <row r="373" spans="1:7" x14ac:dyDescent="0.25">
      <c r="A373" s="288" t="s">
        <v>0</v>
      </c>
      <c r="B373" s="289" t="s">
        <v>0</v>
      </c>
      <c r="C373" s="289" t="s">
        <v>0</v>
      </c>
      <c r="D373" s="289" t="s">
        <v>0</v>
      </c>
      <c r="E373" s="289" t="s">
        <v>428</v>
      </c>
      <c r="F373" s="289" t="s">
        <v>0</v>
      </c>
      <c r="G373" s="290" t="s">
        <v>953</v>
      </c>
    </row>
    <row r="374" spans="1:7" x14ac:dyDescent="0.25">
      <c r="A374" s="288" t="s">
        <v>0</v>
      </c>
      <c r="B374" s="289" t="s">
        <v>0</v>
      </c>
      <c r="C374" s="289" t="s">
        <v>0</v>
      </c>
      <c r="D374" s="289" t="s">
        <v>0</v>
      </c>
      <c r="E374" s="289" t="s">
        <v>0</v>
      </c>
      <c r="F374" s="289" t="s">
        <v>429</v>
      </c>
      <c r="G374" s="290" t="s">
        <v>954</v>
      </c>
    </row>
    <row r="375" spans="1:7" x14ac:dyDescent="0.25">
      <c r="A375" s="288" t="s">
        <v>0</v>
      </c>
      <c r="B375" s="289" t="s">
        <v>0</v>
      </c>
      <c r="C375" s="289" t="s">
        <v>0</v>
      </c>
      <c r="D375" s="289" t="s">
        <v>0</v>
      </c>
      <c r="E375" s="289" t="s">
        <v>0</v>
      </c>
      <c r="F375" s="289" t="s">
        <v>430</v>
      </c>
      <c r="G375" s="290" t="s">
        <v>955</v>
      </c>
    </row>
    <row r="376" spans="1:7" x14ac:dyDescent="0.25">
      <c r="A376" s="288" t="s">
        <v>0</v>
      </c>
      <c r="B376" s="289" t="s">
        <v>0</v>
      </c>
      <c r="C376" s="289" t="s">
        <v>0</v>
      </c>
      <c r="D376" s="289" t="s">
        <v>0</v>
      </c>
      <c r="E376" s="289" t="s">
        <v>0</v>
      </c>
      <c r="F376" s="289" t="s">
        <v>431</v>
      </c>
      <c r="G376" s="290" t="s">
        <v>956</v>
      </c>
    </row>
    <row r="377" spans="1:7" x14ac:dyDescent="0.25">
      <c r="A377" s="288" t="s">
        <v>0</v>
      </c>
      <c r="B377" s="289" t="s">
        <v>0</v>
      </c>
      <c r="C377" s="289" t="s">
        <v>0</v>
      </c>
      <c r="D377" s="289" t="s">
        <v>0</v>
      </c>
      <c r="E377" s="289" t="s">
        <v>0</v>
      </c>
      <c r="F377" s="289" t="s">
        <v>432</v>
      </c>
      <c r="G377" s="290" t="s">
        <v>957</v>
      </c>
    </row>
    <row r="378" spans="1:7" x14ac:dyDescent="0.25">
      <c r="A378" s="288" t="s">
        <v>0</v>
      </c>
      <c r="B378" s="289" t="s">
        <v>0</v>
      </c>
      <c r="C378" s="289" t="s">
        <v>0</v>
      </c>
      <c r="D378" s="289" t="s">
        <v>0</v>
      </c>
      <c r="E378" s="289" t="s">
        <v>501</v>
      </c>
      <c r="F378" s="289" t="s">
        <v>0</v>
      </c>
      <c r="G378" s="290" t="s">
        <v>958</v>
      </c>
    </row>
    <row r="379" spans="1:7" x14ac:dyDescent="0.25">
      <c r="A379" s="288" t="s">
        <v>0</v>
      </c>
      <c r="B379" s="289" t="s">
        <v>0</v>
      </c>
      <c r="C379" s="289" t="s">
        <v>0</v>
      </c>
      <c r="D379" s="289" t="s">
        <v>0</v>
      </c>
      <c r="E379" s="289" t="s">
        <v>0</v>
      </c>
      <c r="F379" s="289" t="s">
        <v>502</v>
      </c>
      <c r="G379" s="290" t="s">
        <v>958</v>
      </c>
    </row>
    <row r="380" spans="1:7" x14ac:dyDescent="0.25">
      <c r="A380" s="288" t="s">
        <v>0</v>
      </c>
      <c r="B380" s="289" t="s">
        <v>0</v>
      </c>
      <c r="C380" s="289" t="s">
        <v>0</v>
      </c>
      <c r="D380" s="289" t="s">
        <v>0</v>
      </c>
      <c r="E380" s="289" t="s">
        <v>433</v>
      </c>
      <c r="F380" s="289" t="s">
        <v>0</v>
      </c>
      <c r="G380" s="290" t="s">
        <v>959</v>
      </c>
    </row>
    <row r="381" spans="1:7" x14ac:dyDescent="0.25">
      <c r="A381" s="288" t="s">
        <v>0</v>
      </c>
      <c r="B381" s="289" t="s">
        <v>0</v>
      </c>
      <c r="C381" s="289" t="s">
        <v>0</v>
      </c>
      <c r="D381" s="289" t="s">
        <v>0</v>
      </c>
      <c r="E381" s="289" t="s">
        <v>0</v>
      </c>
      <c r="F381" s="289" t="s">
        <v>475</v>
      </c>
      <c r="G381" s="290" t="s">
        <v>959</v>
      </c>
    </row>
    <row r="382" spans="1:7" x14ac:dyDescent="0.25">
      <c r="A382" s="288" t="s">
        <v>0</v>
      </c>
      <c r="B382" s="289" t="s">
        <v>0</v>
      </c>
      <c r="C382" s="289" t="s">
        <v>0</v>
      </c>
      <c r="D382" s="289" t="s">
        <v>0</v>
      </c>
      <c r="E382" s="289" t="s">
        <v>436</v>
      </c>
      <c r="F382" s="289" t="s">
        <v>0</v>
      </c>
      <c r="G382" s="290" t="s">
        <v>960</v>
      </c>
    </row>
    <row r="383" spans="1:7" x14ac:dyDescent="0.25">
      <c r="A383" s="288" t="s">
        <v>0</v>
      </c>
      <c r="B383" s="289" t="s">
        <v>0</v>
      </c>
      <c r="C383" s="289" t="s">
        <v>0</v>
      </c>
      <c r="D383" s="289" t="s">
        <v>0</v>
      </c>
      <c r="E383" s="289" t="s">
        <v>0</v>
      </c>
      <c r="F383" s="289" t="s">
        <v>437</v>
      </c>
      <c r="G383" s="290" t="s">
        <v>961</v>
      </c>
    </row>
    <row r="384" spans="1:7" x14ac:dyDescent="0.25">
      <c r="A384" s="288" t="s">
        <v>0</v>
      </c>
      <c r="B384" s="289" t="s">
        <v>0</v>
      </c>
      <c r="C384" s="289" t="s">
        <v>0</v>
      </c>
      <c r="D384" s="289" t="s">
        <v>0</v>
      </c>
      <c r="E384" s="289" t="s">
        <v>0</v>
      </c>
      <c r="F384" s="289" t="s">
        <v>565</v>
      </c>
      <c r="G384" s="290" t="s">
        <v>962</v>
      </c>
    </row>
    <row r="385" spans="1:7" x14ac:dyDescent="0.25">
      <c r="A385" s="288" t="s">
        <v>0</v>
      </c>
      <c r="B385" s="289" t="s">
        <v>0</v>
      </c>
      <c r="C385" s="289" t="s">
        <v>0</v>
      </c>
      <c r="D385" s="289" t="s">
        <v>0</v>
      </c>
      <c r="E385" s="289" t="s">
        <v>438</v>
      </c>
      <c r="F385" s="289" t="s">
        <v>0</v>
      </c>
      <c r="G385" s="290" t="s">
        <v>963</v>
      </c>
    </row>
    <row r="386" spans="1:7" x14ac:dyDescent="0.25">
      <c r="A386" s="288" t="s">
        <v>0</v>
      </c>
      <c r="B386" s="289" t="s">
        <v>0</v>
      </c>
      <c r="C386" s="289" t="s">
        <v>0</v>
      </c>
      <c r="D386" s="289" t="s">
        <v>0</v>
      </c>
      <c r="E386" s="289" t="s">
        <v>0</v>
      </c>
      <c r="F386" s="289" t="s">
        <v>476</v>
      </c>
      <c r="G386" s="290" t="s">
        <v>964</v>
      </c>
    </row>
    <row r="387" spans="1:7" x14ac:dyDescent="0.25">
      <c r="A387" s="288" t="s">
        <v>0</v>
      </c>
      <c r="B387" s="289" t="s">
        <v>0</v>
      </c>
      <c r="C387" s="289" t="s">
        <v>0</v>
      </c>
      <c r="D387" s="289" t="s">
        <v>0</v>
      </c>
      <c r="E387" s="289" t="s">
        <v>0</v>
      </c>
      <c r="F387" s="289" t="s">
        <v>439</v>
      </c>
      <c r="G387" s="290" t="s">
        <v>965</v>
      </c>
    </row>
    <row r="388" spans="1:7" x14ac:dyDescent="0.25">
      <c r="A388" s="288" t="s">
        <v>0</v>
      </c>
      <c r="B388" s="289" t="s">
        <v>0</v>
      </c>
      <c r="C388" s="289" t="s">
        <v>0</v>
      </c>
      <c r="D388" s="289" t="s">
        <v>0</v>
      </c>
      <c r="E388" s="289" t="s">
        <v>0</v>
      </c>
      <c r="F388" s="289" t="s">
        <v>441</v>
      </c>
      <c r="G388" s="290" t="s">
        <v>966</v>
      </c>
    </row>
    <row r="389" spans="1:7" x14ac:dyDescent="0.25">
      <c r="A389" s="288" t="s">
        <v>0</v>
      </c>
      <c r="B389" s="289" t="s">
        <v>0</v>
      </c>
      <c r="C389" s="289" t="s">
        <v>0</v>
      </c>
      <c r="D389" s="289" t="s">
        <v>0</v>
      </c>
      <c r="E389" s="289" t="s">
        <v>442</v>
      </c>
      <c r="F389" s="289" t="s">
        <v>0</v>
      </c>
      <c r="G389" s="290" t="s">
        <v>967</v>
      </c>
    </row>
    <row r="390" spans="1:7" x14ac:dyDescent="0.25">
      <c r="A390" s="288" t="s">
        <v>0</v>
      </c>
      <c r="B390" s="289" t="s">
        <v>0</v>
      </c>
      <c r="C390" s="289" t="s">
        <v>0</v>
      </c>
      <c r="D390" s="289" t="s">
        <v>0</v>
      </c>
      <c r="E390" s="289" t="s">
        <v>0</v>
      </c>
      <c r="F390" s="289" t="s">
        <v>481</v>
      </c>
      <c r="G390" s="290" t="s">
        <v>968</v>
      </c>
    </row>
    <row r="391" spans="1:7" x14ac:dyDescent="0.25">
      <c r="A391" s="288" t="s">
        <v>0</v>
      </c>
      <c r="B391" s="289" t="s">
        <v>0</v>
      </c>
      <c r="C391" s="289" t="s">
        <v>0</v>
      </c>
      <c r="D391" s="289" t="s">
        <v>0</v>
      </c>
      <c r="E391" s="289" t="s">
        <v>0</v>
      </c>
      <c r="F391" s="289" t="s">
        <v>566</v>
      </c>
      <c r="G391" s="290" t="s">
        <v>969</v>
      </c>
    </row>
    <row r="392" spans="1:7" x14ac:dyDescent="0.25">
      <c r="A392" s="288" t="s">
        <v>0</v>
      </c>
      <c r="B392" s="289" t="s">
        <v>0</v>
      </c>
      <c r="C392" s="289" t="s">
        <v>0</v>
      </c>
      <c r="D392" s="289" t="s">
        <v>0</v>
      </c>
      <c r="E392" s="289" t="s">
        <v>0</v>
      </c>
      <c r="F392" s="289" t="s">
        <v>443</v>
      </c>
      <c r="G392" s="290" t="s">
        <v>970</v>
      </c>
    </row>
    <row r="393" spans="1:7" x14ac:dyDescent="0.25">
      <c r="A393" s="288" t="s">
        <v>0</v>
      </c>
      <c r="B393" s="289" t="s">
        <v>0</v>
      </c>
      <c r="C393" s="289" t="s">
        <v>0</v>
      </c>
      <c r="D393" s="289" t="s">
        <v>0</v>
      </c>
      <c r="E393" s="289" t="s">
        <v>0</v>
      </c>
      <c r="F393" s="289" t="s">
        <v>567</v>
      </c>
      <c r="G393" s="290" t="s">
        <v>971</v>
      </c>
    </row>
    <row r="394" spans="1:7" x14ac:dyDescent="0.25">
      <c r="A394" s="288" t="s">
        <v>0</v>
      </c>
      <c r="B394" s="289" t="s">
        <v>0</v>
      </c>
      <c r="C394" s="289" t="s">
        <v>0</v>
      </c>
      <c r="D394" s="289" t="s">
        <v>0</v>
      </c>
      <c r="E394" s="289" t="s">
        <v>0</v>
      </c>
      <c r="F394" s="289" t="s">
        <v>444</v>
      </c>
      <c r="G394" s="290" t="s">
        <v>972</v>
      </c>
    </row>
    <row r="395" spans="1:7" x14ac:dyDescent="0.25">
      <c r="A395" s="288" t="s">
        <v>0</v>
      </c>
      <c r="B395" s="289" t="s">
        <v>0</v>
      </c>
      <c r="C395" s="289" t="s">
        <v>0</v>
      </c>
      <c r="D395" s="289" t="s">
        <v>0</v>
      </c>
      <c r="E395" s="289" t="s">
        <v>469</v>
      </c>
      <c r="F395" s="289" t="s">
        <v>0</v>
      </c>
      <c r="G395" s="290" t="s">
        <v>973</v>
      </c>
    </row>
    <row r="396" spans="1:7" x14ac:dyDescent="0.25">
      <c r="A396" s="288" t="s">
        <v>0</v>
      </c>
      <c r="B396" s="289" t="s">
        <v>0</v>
      </c>
      <c r="C396" s="289" t="s">
        <v>0</v>
      </c>
      <c r="D396" s="289" t="s">
        <v>0</v>
      </c>
      <c r="E396" s="289" t="s">
        <v>0</v>
      </c>
      <c r="F396" s="289" t="s">
        <v>511</v>
      </c>
      <c r="G396" s="290" t="s">
        <v>974</v>
      </c>
    </row>
    <row r="397" spans="1:7" x14ac:dyDescent="0.25">
      <c r="A397" s="288" t="s">
        <v>0</v>
      </c>
      <c r="B397" s="289" t="s">
        <v>0</v>
      </c>
      <c r="C397" s="289" t="s">
        <v>0</v>
      </c>
      <c r="D397" s="289" t="s">
        <v>0</v>
      </c>
      <c r="E397" s="289" t="s">
        <v>0</v>
      </c>
      <c r="F397" s="289" t="s">
        <v>512</v>
      </c>
      <c r="G397" s="290" t="s">
        <v>486</v>
      </c>
    </row>
    <row r="398" spans="1:7" x14ac:dyDescent="0.25">
      <c r="A398" s="288" t="s">
        <v>0</v>
      </c>
      <c r="B398" s="289" t="s">
        <v>0</v>
      </c>
      <c r="C398" s="289" t="s">
        <v>0</v>
      </c>
      <c r="D398" s="289" t="s">
        <v>0</v>
      </c>
      <c r="E398" s="289" t="s">
        <v>0</v>
      </c>
      <c r="F398" s="289" t="s">
        <v>513</v>
      </c>
      <c r="G398" s="290" t="s">
        <v>975</v>
      </c>
    </row>
    <row r="399" spans="1:7" x14ac:dyDescent="0.25">
      <c r="A399" s="288" t="s">
        <v>0</v>
      </c>
      <c r="B399" s="289" t="s">
        <v>0</v>
      </c>
      <c r="C399" s="289" t="s">
        <v>0</v>
      </c>
      <c r="D399" s="289" t="s">
        <v>0</v>
      </c>
      <c r="E399" s="289" t="s">
        <v>0</v>
      </c>
      <c r="F399" s="289" t="s">
        <v>470</v>
      </c>
      <c r="G399" s="290" t="s">
        <v>976</v>
      </c>
    </row>
    <row r="400" spans="1:7" x14ac:dyDescent="0.25">
      <c r="A400" s="288" t="s">
        <v>0</v>
      </c>
      <c r="B400" s="289" t="s">
        <v>0</v>
      </c>
      <c r="C400" s="289" t="s">
        <v>0</v>
      </c>
      <c r="D400" s="289" t="s">
        <v>0</v>
      </c>
      <c r="E400" s="289" t="s">
        <v>445</v>
      </c>
      <c r="F400" s="289" t="s">
        <v>0</v>
      </c>
      <c r="G400" s="290" t="s">
        <v>977</v>
      </c>
    </row>
    <row r="401" spans="1:7" x14ac:dyDescent="0.25">
      <c r="A401" s="288" t="s">
        <v>0</v>
      </c>
      <c r="B401" s="289" t="s">
        <v>0</v>
      </c>
      <c r="C401" s="289" t="s">
        <v>0</v>
      </c>
      <c r="D401" s="289" t="s">
        <v>0</v>
      </c>
      <c r="E401" s="289" t="s">
        <v>0</v>
      </c>
      <c r="F401" s="289" t="s">
        <v>446</v>
      </c>
      <c r="G401" s="290" t="s">
        <v>978</v>
      </c>
    </row>
    <row r="402" spans="1:7" x14ac:dyDescent="0.25">
      <c r="A402" s="288" t="s">
        <v>0</v>
      </c>
      <c r="B402" s="289" t="s">
        <v>0</v>
      </c>
      <c r="C402" s="289" t="s">
        <v>0</v>
      </c>
      <c r="D402" s="289" t="s">
        <v>0</v>
      </c>
      <c r="E402" s="289" t="s">
        <v>0</v>
      </c>
      <c r="F402" s="289" t="s">
        <v>447</v>
      </c>
      <c r="G402" s="290" t="s">
        <v>979</v>
      </c>
    </row>
    <row r="403" spans="1:7" x14ac:dyDescent="0.25">
      <c r="A403" s="288" t="s">
        <v>0</v>
      </c>
      <c r="B403" s="289" t="s">
        <v>0</v>
      </c>
      <c r="C403" s="289" t="s">
        <v>0</v>
      </c>
      <c r="D403" s="289" t="s">
        <v>0</v>
      </c>
      <c r="E403" s="289" t="s">
        <v>0</v>
      </c>
      <c r="F403" s="289" t="s">
        <v>482</v>
      </c>
      <c r="G403" s="290" t="s">
        <v>980</v>
      </c>
    </row>
    <row r="404" spans="1:7" x14ac:dyDescent="0.25">
      <c r="A404" s="288" t="s">
        <v>0</v>
      </c>
      <c r="B404" s="289" t="s">
        <v>0</v>
      </c>
      <c r="C404" s="289" t="s">
        <v>0</v>
      </c>
      <c r="D404" s="289" t="s">
        <v>0</v>
      </c>
      <c r="E404" s="289" t="s">
        <v>0</v>
      </c>
      <c r="F404" s="289" t="s">
        <v>448</v>
      </c>
      <c r="G404" s="290" t="s">
        <v>981</v>
      </c>
    </row>
    <row r="405" spans="1:7" x14ac:dyDescent="0.25">
      <c r="A405" s="288" t="s">
        <v>0</v>
      </c>
      <c r="B405" s="289" t="s">
        <v>0</v>
      </c>
      <c r="C405" s="289" t="s">
        <v>0</v>
      </c>
      <c r="D405" s="289" t="s">
        <v>0</v>
      </c>
      <c r="E405" s="289" t="s">
        <v>0</v>
      </c>
      <c r="F405" s="289" t="s">
        <v>522</v>
      </c>
      <c r="G405" s="290" t="s">
        <v>982</v>
      </c>
    </row>
    <row r="406" spans="1:7" x14ac:dyDescent="0.25">
      <c r="A406" s="288" t="s">
        <v>0</v>
      </c>
      <c r="B406" s="289" t="s">
        <v>0</v>
      </c>
      <c r="C406" s="289" t="s">
        <v>0</v>
      </c>
      <c r="D406" s="289" t="s">
        <v>0</v>
      </c>
      <c r="E406" s="289" t="s">
        <v>449</v>
      </c>
      <c r="F406" s="289" t="s">
        <v>0</v>
      </c>
      <c r="G406" s="290" t="s">
        <v>983</v>
      </c>
    </row>
    <row r="407" spans="1:7" x14ac:dyDescent="0.25">
      <c r="A407" s="288" t="s">
        <v>0</v>
      </c>
      <c r="B407" s="289" t="s">
        <v>0</v>
      </c>
      <c r="C407" s="289" t="s">
        <v>0</v>
      </c>
      <c r="D407" s="289" t="s">
        <v>0</v>
      </c>
      <c r="E407" s="289" t="s">
        <v>0</v>
      </c>
      <c r="F407" s="289" t="s">
        <v>450</v>
      </c>
      <c r="G407" s="290" t="s">
        <v>984</v>
      </c>
    </row>
    <row r="408" spans="1:7" x14ac:dyDescent="0.25">
      <c r="A408" s="288" t="s">
        <v>0</v>
      </c>
      <c r="B408" s="289" t="s">
        <v>0</v>
      </c>
      <c r="C408" s="289" t="s">
        <v>0</v>
      </c>
      <c r="D408" s="289" t="s">
        <v>0</v>
      </c>
      <c r="E408" s="289" t="s">
        <v>0</v>
      </c>
      <c r="F408" s="289" t="s">
        <v>471</v>
      </c>
      <c r="G408" s="290" t="s">
        <v>985</v>
      </c>
    </row>
    <row r="409" spans="1:7" x14ac:dyDescent="0.25">
      <c r="A409" s="288" t="s">
        <v>0</v>
      </c>
      <c r="B409" s="289" t="s">
        <v>0</v>
      </c>
      <c r="C409" s="289" t="s">
        <v>0</v>
      </c>
      <c r="D409" s="289" t="s">
        <v>0</v>
      </c>
      <c r="E409" s="289" t="s">
        <v>451</v>
      </c>
      <c r="F409" s="289" t="s">
        <v>0</v>
      </c>
      <c r="G409" s="290" t="s">
        <v>986</v>
      </c>
    </row>
    <row r="410" spans="1:7" x14ac:dyDescent="0.25">
      <c r="A410" s="288" t="s">
        <v>0</v>
      </c>
      <c r="B410" s="289" t="s">
        <v>0</v>
      </c>
      <c r="C410" s="289" t="s">
        <v>0</v>
      </c>
      <c r="D410" s="289" t="s">
        <v>0</v>
      </c>
      <c r="E410" s="289" t="s">
        <v>0</v>
      </c>
      <c r="F410" s="289" t="s">
        <v>987</v>
      </c>
      <c r="G410" s="290" t="s">
        <v>988</v>
      </c>
    </row>
    <row r="411" spans="1:7" x14ac:dyDescent="0.25">
      <c r="A411" s="288" t="s">
        <v>0</v>
      </c>
      <c r="B411" s="289" t="s">
        <v>0</v>
      </c>
      <c r="C411" s="289" t="s">
        <v>0</v>
      </c>
      <c r="D411" s="289" t="s">
        <v>0</v>
      </c>
      <c r="E411" s="289" t="s">
        <v>0</v>
      </c>
      <c r="F411" s="289" t="s">
        <v>503</v>
      </c>
      <c r="G411" s="290" t="s">
        <v>989</v>
      </c>
    </row>
    <row r="412" spans="1:7" x14ac:dyDescent="0.25">
      <c r="A412" s="288" t="s">
        <v>0</v>
      </c>
      <c r="B412" s="289" t="s">
        <v>0</v>
      </c>
      <c r="C412" s="289" t="s">
        <v>0</v>
      </c>
      <c r="D412" s="289" t="s">
        <v>0</v>
      </c>
      <c r="E412" s="289" t="s">
        <v>0</v>
      </c>
      <c r="F412" s="289" t="s">
        <v>452</v>
      </c>
      <c r="G412" s="290" t="s">
        <v>990</v>
      </c>
    </row>
    <row r="413" spans="1:7" x14ac:dyDescent="0.25">
      <c r="A413" s="288" t="s">
        <v>0</v>
      </c>
      <c r="B413" s="289" t="s">
        <v>0</v>
      </c>
      <c r="C413" s="289" t="s">
        <v>0</v>
      </c>
      <c r="D413" s="289" t="s">
        <v>0</v>
      </c>
      <c r="E413" s="289" t="s">
        <v>0</v>
      </c>
      <c r="F413" s="289" t="s">
        <v>477</v>
      </c>
      <c r="G413" s="290" t="s">
        <v>991</v>
      </c>
    </row>
    <row r="414" spans="1:7" x14ac:dyDescent="0.25">
      <c r="A414" s="288" t="s">
        <v>0</v>
      </c>
      <c r="B414" s="289" t="s">
        <v>0</v>
      </c>
      <c r="C414" s="289" t="s">
        <v>0</v>
      </c>
      <c r="D414" s="289" t="s">
        <v>0</v>
      </c>
      <c r="E414" s="289" t="s">
        <v>0</v>
      </c>
      <c r="F414" s="289" t="s">
        <v>992</v>
      </c>
      <c r="G414" s="290" t="s">
        <v>993</v>
      </c>
    </row>
    <row r="415" spans="1:7" x14ac:dyDescent="0.25">
      <c r="A415" s="288" t="s">
        <v>0</v>
      </c>
      <c r="B415" s="289" t="s">
        <v>0</v>
      </c>
      <c r="C415" s="289" t="s">
        <v>0</v>
      </c>
      <c r="D415" s="289" t="s">
        <v>0</v>
      </c>
      <c r="E415" s="289" t="s">
        <v>0</v>
      </c>
      <c r="F415" s="289" t="s">
        <v>453</v>
      </c>
      <c r="G415" s="290" t="s">
        <v>994</v>
      </c>
    </row>
    <row r="416" spans="1:7" x14ac:dyDescent="0.25">
      <c r="A416" s="288" t="s">
        <v>0</v>
      </c>
      <c r="B416" s="289" t="s">
        <v>0</v>
      </c>
      <c r="C416" s="289" t="s">
        <v>0</v>
      </c>
      <c r="D416" s="289" t="s">
        <v>0</v>
      </c>
      <c r="E416" s="289" t="s">
        <v>454</v>
      </c>
      <c r="F416" s="289" t="s">
        <v>0</v>
      </c>
      <c r="G416" s="290" t="s">
        <v>995</v>
      </c>
    </row>
    <row r="417" spans="1:7" x14ac:dyDescent="0.25">
      <c r="A417" s="288" t="s">
        <v>0</v>
      </c>
      <c r="B417" s="289" t="s">
        <v>0</v>
      </c>
      <c r="C417" s="289" t="s">
        <v>0</v>
      </c>
      <c r="D417" s="289" t="s">
        <v>0</v>
      </c>
      <c r="E417" s="289" t="s">
        <v>0</v>
      </c>
      <c r="F417" s="289" t="s">
        <v>528</v>
      </c>
      <c r="G417" s="290" t="s">
        <v>996</v>
      </c>
    </row>
    <row r="418" spans="1:7" x14ac:dyDescent="0.25">
      <c r="A418" s="288" t="s">
        <v>0</v>
      </c>
      <c r="B418" s="289" t="s">
        <v>0</v>
      </c>
      <c r="C418" s="289" t="s">
        <v>0</v>
      </c>
      <c r="D418" s="289" t="s">
        <v>0</v>
      </c>
      <c r="E418" s="289" t="s">
        <v>0</v>
      </c>
      <c r="F418" s="289" t="s">
        <v>478</v>
      </c>
      <c r="G418" s="290" t="s">
        <v>997</v>
      </c>
    </row>
    <row r="419" spans="1:7" x14ac:dyDescent="0.25">
      <c r="A419" s="288" t="s">
        <v>0</v>
      </c>
      <c r="B419" s="289" t="s">
        <v>0</v>
      </c>
      <c r="C419" s="289" t="s">
        <v>0</v>
      </c>
      <c r="D419" s="289" t="s">
        <v>0</v>
      </c>
      <c r="E419" s="289" t="s">
        <v>0</v>
      </c>
      <c r="F419" s="289" t="s">
        <v>455</v>
      </c>
      <c r="G419" s="290" t="s">
        <v>998</v>
      </c>
    </row>
    <row r="420" spans="1:7" x14ac:dyDescent="0.25">
      <c r="A420" s="288" t="s">
        <v>0</v>
      </c>
      <c r="B420" s="289" t="s">
        <v>0</v>
      </c>
      <c r="C420" s="289" t="s">
        <v>0</v>
      </c>
      <c r="D420" s="289" t="s">
        <v>0</v>
      </c>
      <c r="E420" s="289" t="s">
        <v>456</v>
      </c>
      <c r="F420" s="289" t="s">
        <v>0</v>
      </c>
      <c r="G420" s="290" t="s">
        <v>999</v>
      </c>
    </row>
    <row r="421" spans="1:7" x14ac:dyDescent="0.25">
      <c r="A421" s="288" t="s">
        <v>0</v>
      </c>
      <c r="B421" s="289" t="s">
        <v>0</v>
      </c>
      <c r="C421" s="289" t="s">
        <v>0</v>
      </c>
      <c r="D421" s="289" t="s">
        <v>0</v>
      </c>
      <c r="E421" s="289" t="s">
        <v>0</v>
      </c>
      <c r="F421" s="289" t="s">
        <v>457</v>
      </c>
      <c r="G421" s="290" t="s">
        <v>1000</v>
      </c>
    </row>
    <row r="422" spans="1:7" x14ac:dyDescent="0.25">
      <c r="A422" s="288" t="s">
        <v>0</v>
      </c>
      <c r="B422" s="289" t="s">
        <v>0</v>
      </c>
      <c r="C422" s="289" t="s">
        <v>0</v>
      </c>
      <c r="D422" s="289" t="s">
        <v>0</v>
      </c>
      <c r="E422" s="289" t="s">
        <v>0</v>
      </c>
      <c r="F422" s="289" t="s">
        <v>460</v>
      </c>
      <c r="G422" s="290" t="s">
        <v>1001</v>
      </c>
    </row>
    <row r="423" spans="1:7" x14ac:dyDescent="0.25">
      <c r="A423" s="288" t="s">
        <v>0</v>
      </c>
      <c r="B423" s="289" t="s">
        <v>0</v>
      </c>
      <c r="C423" s="289" t="s">
        <v>0</v>
      </c>
      <c r="D423" s="289" t="s">
        <v>0</v>
      </c>
      <c r="E423" s="289" t="s">
        <v>461</v>
      </c>
      <c r="F423" s="289" t="s">
        <v>0</v>
      </c>
      <c r="G423" s="290" t="s">
        <v>1002</v>
      </c>
    </row>
    <row r="424" spans="1:7" x14ac:dyDescent="0.25">
      <c r="A424" s="288" t="s">
        <v>0</v>
      </c>
      <c r="B424" s="289" t="s">
        <v>0</v>
      </c>
      <c r="C424" s="289" t="s">
        <v>0</v>
      </c>
      <c r="D424" s="289" t="s">
        <v>0</v>
      </c>
      <c r="E424" s="289" t="s">
        <v>0</v>
      </c>
      <c r="F424" s="289" t="s">
        <v>462</v>
      </c>
      <c r="G424" s="290" t="s">
        <v>1002</v>
      </c>
    </row>
    <row r="425" spans="1:7" x14ac:dyDescent="0.25">
      <c r="A425" s="288" t="s">
        <v>0</v>
      </c>
      <c r="B425" s="289" t="s">
        <v>0</v>
      </c>
      <c r="C425" s="289" t="s">
        <v>0</v>
      </c>
      <c r="D425" s="289" t="s">
        <v>0</v>
      </c>
      <c r="E425" s="289" t="s">
        <v>535</v>
      </c>
      <c r="F425" s="289" t="s">
        <v>0</v>
      </c>
      <c r="G425" s="290" t="s">
        <v>1003</v>
      </c>
    </row>
    <row r="426" spans="1:7" x14ac:dyDescent="0.25">
      <c r="A426" s="288" t="s">
        <v>0</v>
      </c>
      <c r="B426" s="289" t="s">
        <v>0</v>
      </c>
      <c r="C426" s="289" t="s">
        <v>0</v>
      </c>
      <c r="D426" s="289" t="s">
        <v>0</v>
      </c>
      <c r="E426" s="289" t="s">
        <v>0</v>
      </c>
      <c r="F426" s="289" t="s">
        <v>568</v>
      </c>
      <c r="G426" s="290" t="s">
        <v>1003</v>
      </c>
    </row>
    <row r="427" spans="1:7" x14ac:dyDescent="0.25">
      <c r="A427" s="288" t="s">
        <v>0</v>
      </c>
      <c r="B427" s="289" t="s">
        <v>0</v>
      </c>
      <c r="C427" s="289" t="s">
        <v>0</v>
      </c>
      <c r="D427" s="289" t="s">
        <v>0</v>
      </c>
      <c r="E427" s="289" t="s">
        <v>463</v>
      </c>
      <c r="F427" s="289" t="s">
        <v>0</v>
      </c>
      <c r="G427" s="290" t="s">
        <v>1004</v>
      </c>
    </row>
    <row r="428" spans="1:7" x14ac:dyDescent="0.25">
      <c r="A428" s="288" t="s">
        <v>0</v>
      </c>
      <c r="B428" s="289" t="s">
        <v>0</v>
      </c>
      <c r="C428" s="289" t="s">
        <v>0</v>
      </c>
      <c r="D428" s="289" t="s">
        <v>0</v>
      </c>
      <c r="E428" s="289" t="s">
        <v>0</v>
      </c>
      <c r="F428" s="289" t="s">
        <v>919</v>
      </c>
      <c r="G428" s="290" t="s">
        <v>1005</v>
      </c>
    </row>
    <row r="429" spans="1:7" x14ac:dyDescent="0.25">
      <c r="A429" s="288" t="s">
        <v>0</v>
      </c>
      <c r="B429" s="289" t="s">
        <v>0</v>
      </c>
      <c r="C429" s="289" t="s">
        <v>0</v>
      </c>
      <c r="D429" s="289" t="s">
        <v>0</v>
      </c>
      <c r="E429" s="289" t="s">
        <v>0</v>
      </c>
      <c r="F429" s="289" t="s">
        <v>464</v>
      </c>
      <c r="G429" s="290" t="s">
        <v>1006</v>
      </c>
    </row>
    <row r="430" spans="1:7" x14ac:dyDescent="0.25">
      <c r="A430" s="288" t="s">
        <v>0</v>
      </c>
      <c r="B430" s="289" t="s">
        <v>0</v>
      </c>
      <c r="C430" s="289" t="s">
        <v>0</v>
      </c>
      <c r="D430" s="289" t="s">
        <v>0</v>
      </c>
      <c r="E430" s="289" t="s">
        <v>0</v>
      </c>
      <c r="F430" s="289" t="s">
        <v>465</v>
      </c>
      <c r="G430" s="290" t="s">
        <v>1007</v>
      </c>
    </row>
    <row r="431" spans="1:7" x14ac:dyDescent="0.25">
      <c r="A431" s="288" t="s">
        <v>0</v>
      </c>
      <c r="B431" s="289" t="s">
        <v>0</v>
      </c>
      <c r="C431" s="289" t="s">
        <v>0</v>
      </c>
      <c r="D431" s="289" t="s">
        <v>0</v>
      </c>
      <c r="E431" s="289" t="s">
        <v>0</v>
      </c>
      <c r="F431" s="289" t="s">
        <v>467</v>
      </c>
      <c r="G431" s="290" t="s">
        <v>1008</v>
      </c>
    </row>
    <row r="432" spans="1:7" x14ac:dyDescent="0.25">
      <c r="A432" s="288" t="s">
        <v>0</v>
      </c>
      <c r="B432" s="289" t="s">
        <v>0</v>
      </c>
      <c r="C432" s="289" t="s">
        <v>0</v>
      </c>
      <c r="D432" s="289" t="s">
        <v>0</v>
      </c>
      <c r="E432" s="289" t="s">
        <v>506</v>
      </c>
      <c r="F432" s="289" t="s">
        <v>0</v>
      </c>
      <c r="G432" s="290" t="s">
        <v>1009</v>
      </c>
    </row>
    <row r="433" spans="1:7" x14ac:dyDescent="0.25">
      <c r="A433" s="288" t="s">
        <v>0</v>
      </c>
      <c r="B433" s="289" t="s">
        <v>0</v>
      </c>
      <c r="C433" s="289" t="s">
        <v>0</v>
      </c>
      <c r="D433" s="289" t="s">
        <v>0</v>
      </c>
      <c r="E433" s="289" t="s">
        <v>0</v>
      </c>
      <c r="F433" s="289" t="s">
        <v>507</v>
      </c>
      <c r="G433" s="290" t="s">
        <v>1009</v>
      </c>
    </row>
    <row r="434" spans="1:7" x14ac:dyDescent="0.25">
      <c r="A434" s="288" t="s">
        <v>0</v>
      </c>
      <c r="B434" s="289" t="s">
        <v>0</v>
      </c>
      <c r="C434" s="289" t="s">
        <v>0</v>
      </c>
      <c r="D434" s="289" t="s">
        <v>496</v>
      </c>
      <c r="E434" s="289" t="s">
        <v>0</v>
      </c>
      <c r="F434" s="289" t="s">
        <v>0</v>
      </c>
      <c r="G434" s="290" t="s">
        <v>1010</v>
      </c>
    </row>
    <row r="435" spans="1:7" x14ac:dyDescent="0.25">
      <c r="A435" s="288" t="s">
        <v>0</v>
      </c>
      <c r="B435" s="289" t="s">
        <v>0</v>
      </c>
      <c r="C435" s="289" t="s">
        <v>0</v>
      </c>
      <c r="D435" s="289" t="s">
        <v>0</v>
      </c>
      <c r="E435" s="289" t="s">
        <v>406</v>
      </c>
      <c r="F435" s="289" t="s">
        <v>0</v>
      </c>
      <c r="G435" s="290" t="s">
        <v>1011</v>
      </c>
    </row>
    <row r="436" spans="1:7" x14ac:dyDescent="0.25">
      <c r="A436" s="288" t="s">
        <v>0</v>
      </c>
      <c r="B436" s="289" t="s">
        <v>0</v>
      </c>
      <c r="C436" s="289" t="s">
        <v>0</v>
      </c>
      <c r="D436" s="289" t="s">
        <v>0</v>
      </c>
      <c r="E436" s="289" t="s">
        <v>0</v>
      </c>
      <c r="F436" s="289" t="s">
        <v>407</v>
      </c>
      <c r="G436" s="290" t="s">
        <v>1011</v>
      </c>
    </row>
    <row r="437" spans="1:7" x14ac:dyDescent="0.25">
      <c r="A437" s="288" t="s">
        <v>0</v>
      </c>
      <c r="B437" s="289" t="s">
        <v>0</v>
      </c>
      <c r="C437" s="289" t="s">
        <v>0</v>
      </c>
      <c r="D437" s="289" t="s">
        <v>0</v>
      </c>
      <c r="E437" s="289" t="s">
        <v>408</v>
      </c>
      <c r="F437" s="289" t="s">
        <v>0</v>
      </c>
      <c r="G437" s="290" t="s">
        <v>1012</v>
      </c>
    </row>
    <row r="438" spans="1:7" x14ac:dyDescent="0.25">
      <c r="A438" s="288" t="s">
        <v>0</v>
      </c>
      <c r="B438" s="289" t="s">
        <v>0</v>
      </c>
      <c r="C438" s="289" t="s">
        <v>0</v>
      </c>
      <c r="D438" s="289" t="s">
        <v>0</v>
      </c>
      <c r="E438" s="289" t="s">
        <v>0</v>
      </c>
      <c r="F438" s="289" t="s">
        <v>409</v>
      </c>
      <c r="G438" s="290" t="s">
        <v>1012</v>
      </c>
    </row>
    <row r="439" spans="1:7" x14ac:dyDescent="0.25">
      <c r="A439" s="288" t="s">
        <v>0</v>
      </c>
      <c r="B439" s="289" t="s">
        <v>0</v>
      </c>
      <c r="C439" s="289" t="s">
        <v>0</v>
      </c>
      <c r="D439" s="289" t="s">
        <v>0</v>
      </c>
      <c r="E439" s="289" t="s">
        <v>410</v>
      </c>
      <c r="F439" s="289" t="s">
        <v>0</v>
      </c>
      <c r="G439" s="290" t="s">
        <v>1013</v>
      </c>
    </row>
    <row r="440" spans="1:7" x14ac:dyDescent="0.25">
      <c r="A440" s="288" t="s">
        <v>0</v>
      </c>
      <c r="B440" s="289" t="s">
        <v>0</v>
      </c>
      <c r="C440" s="289" t="s">
        <v>0</v>
      </c>
      <c r="D440" s="289" t="s">
        <v>0</v>
      </c>
      <c r="E440" s="289" t="s">
        <v>0</v>
      </c>
      <c r="F440" s="289" t="s">
        <v>411</v>
      </c>
      <c r="G440" s="290" t="s">
        <v>1014</v>
      </c>
    </row>
    <row r="441" spans="1:7" x14ac:dyDescent="0.25">
      <c r="A441" s="288" t="s">
        <v>0</v>
      </c>
      <c r="B441" s="289" t="s">
        <v>0</v>
      </c>
      <c r="C441" s="289" t="s">
        <v>0</v>
      </c>
      <c r="D441" s="289" t="s">
        <v>0</v>
      </c>
      <c r="E441" s="289" t="s">
        <v>0</v>
      </c>
      <c r="F441" s="289" t="s">
        <v>412</v>
      </c>
      <c r="G441" s="290" t="s">
        <v>1015</v>
      </c>
    </row>
    <row r="442" spans="1:7" x14ac:dyDescent="0.25">
      <c r="A442" s="288" t="s">
        <v>0</v>
      </c>
      <c r="B442" s="289" t="s">
        <v>0</v>
      </c>
      <c r="C442" s="289" t="s">
        <v>0</v>
      </c>
      <c r="D442" s="289" t="s">
        <v>0</v>
      </c>
      <c r="E442" s="289" t="s">
        <v>0</v>
      </c>
      <c r="F442" s="289" t="s">
        <v>473</v>
      </c>
      <c r="G442" s="290" t="s">
        <v>1016</v>
      </c>
    </row>
    <row r="443" spans="1:7" x14ac:dyDescent="0.25">
      <c r="A443" s="288" t="s">
        <v>0</v>
      </c>
      <c r="B443" s="289" t="s">
        <v>0</v>
      </c>
      <c r="C443" s="289" t="s">
        <v>0</v>
      </c>
      <c r="D443" s="289" t="s">
        <v>0</v>
      </c>
      <c r="E443" s="289" t="s">
        <v>0</v>
      </c>
      <c r="F443" s="289" t="s">
        <v>415</v>
      </c>
      <c r="G443" s="290" t="s">
        <v>510</v>
      </c>
    </row>
    <row r="444" spans="1:7" x14ac:dyDescent="0.25">
      <c r="A444" s="288" t="s">
        <v>0</v>
      </c>
      <c r="B444" s="289" t="s">
        <v>0</v>
      </c>
      <c r="C444" s="289" t="s">
        <v>0</v>
      </c>
      <c r="D444" s="289" t="s">
        <v>0</v>
      </c>
      <c r="E444" s="289" t="s">
        <v>0</v>
      </c>
      <c r="F444" s="289" t="s">
        <v>1017</v>
      </c>
      <c r="G444" s="290" t="s">
        <v>1018</v>
      </c>
    </row>
    <row r="445" spans="1:7" x14ac:dyDescent="0.25">
      <c r="A445" s="288" t="s">
        <v>0</v>
      </c>
      <c r="B445" s="289" t="s">
        <v>0</v>
      </c>
      <c r="C445" s="289" t="s">
        <v>0</v>
      </c>
      <c r="D445" s="289" t="s">
        <v>0</v>
      </c>
      <c r="E445" s="289" t="s">
        <v>0</v>
      </c>
      <c r="F445" s="289" t="s">
        <v>474</v>
      </c>
      <c r="G445" s="290" t="s">
        <v>509</v>
      </c>
    </row>
    <row r="446" spans="1:7" x14ac:dyDescent="0.25">
      <c r="A446" s="288" t="s">
        <v>0</v>
      </c>
      <c r="B446" s="289" t="s">
        <v>0</v>
      </c>
      <c r="C446" s="289" t="s">
        <v>0</v>
      </c>
      <c r="D446" s="289" t="s">
        <v>0</v>
      </c>
      <c r="E446" s="289" t="s">
        <v>0</v>
      </c>
      <c r="F446" s="289" t="s">
        <v>498</v>
      </c>
      <c r="G446" s="290" t="s">
        <v>1019</v>
      </c>
    </row>
    <row r="447" spans="1:7" x14ac:dyDescent="0.25">
      <c r="A447" s="288" t="s">
        <v>0</v>
      </c>
      <c r="B447" s="289" t="s">
        <v>0</v>
      </c>
      <c r="C447" s="289" t="s">
        <v>0</v>
      </c>
      <c r="D447" s="289" t="s">
        <v>0</v>
      </c>
      <c r="E447" s="289" t="s">
        <v>0</v>
      </c>
      <c r="F447" s="289" t="s">
        <v>490</v>
      </c>
      <c r="G447" s="290" t="s">
        <v>1020</v>
      </c>
    </row>
    <row r="448" spans="1:7" x14ac:dyDescent="0.25">
      <c r="A448" s="288" t="s">
        <v>0</v>
      </c>
      <c r="B448" s="289" t="s">
        <v>0</v>
      </c>
      <c r="C448" s="289" t="s">
        <v>0</v>
      </c>
      <c r="D448" s="289" t="s">
        <v>0</v>
      </c>
      <c r="E448" s="289" t="s">
        <v>0</v>
      </c>
      <c r="F448" s="289" t="s">
        <v>417</v>
      </c>
      <c r="G448" s="290" t="s">
        <v>1021</v>
      </c>
    </row>
    <row r="449" spans="1:7" x14ac:dyDescent="0.25">
      <c r="A449" s="288" t="s">
        <v>0</v>
      </c>
      <c r="B449" s="289" t="s">
        <v>0</v>
      </c>
      <c r="C449" s="289" t="s">
        <v>0</v>
      </c>
      <c r="D449" s="289" t="s">
        <v>0</v>
      </c>
      <c r="E449" s="289" t="s">
        <v>422</v>
      </c>
      <c r="F449" s="289" t="s">
        <v>0</v>
      </c>
      <c r="G449" s="290" t="s">
        <v>1022</v>
      </c>
    </row>
    <row r="450" spans="1:7" x14ac:dyDescent="0.25">
      <c r="A450" s="288" t="s">
        <v>0</v>
      </c>
      <c r="B450" s="289" t="s">
        <v>0</v>
      </c>
      <c r="C450" s="289" t="s">
        <v>0</v>
      </c>
      <c r="D450" s="289" t="s">
        <v>0</v>
      </c>
      <c r="E450" s="289" t="s">
        <v>0</v>
      </c>
      <c r="F450" s="289" t="s">
        <v>423</v>
      </c>
      <c r="G450" s="290" t="s">
        <v>1022</v>
      </c>
    </row>
    <row r="451" spans="1:7" x14ac:dyDescent="0.25">
      <c r="A451" s="288" t="s">
        <v>0</v>
      </c>
      <c r="B451" s="289" t="s">
        <v>0</v>
      </c>
      <c r="C451" s="289" t="s">
        <v>0</v>
      </c>
      <c r="D451" s="289" t="s">
        <v>0</v>
      </c>
      <c r="E451" s="289" t="s">
        <v>428</v>
      </c>
      <c r="F451" s="289" t="s">
        <v>0</v>
      </c>
      <c r="G451" s="290" t="s">
        <v>1023</v>
      </c>
    </row>
    <row r="452" spans="1:7" x14ac:dyDescent="0.25">
      <c r="A452" s="288" t="s">
        <v>0</v>
      </c>
      <c r="B452" s="289" t="s">
        <v>0</v>
      </c>
      <c r="C452" s="289" t="s">
        <v>0</v>
      </c>
      <c r="D452" s="289" t="s">
        <v>0</v>
      </c>
      <c r="E452" s="289" t="s">
        <v>0</v>
      </c>
      <c r="F452" s="289" t="s">
        <v>429</v>
      </c>
      <c r="G452" s="290" t="s">
        <v>1024</v>
      </c>
    </row>
    <row r="453" spans="1:7" x14ac:dyDescent="0.25">
      <c r="A453" s="288" t="s">
        <v>0</v>
      </c>
      <c r="B453" s="289" t="s">
        <v>0</v>
      </c>
      <c r="C453" s="289" t="s">
        <v>0</v>
      </c>
      <c r="D453" s="289" t="s">
        <v>0</v>
      </c>
      <c r="E453" s="289" t="s">
        <v>0</v>
      </c>
      <c r="F453" s="289" t="s">
        <v>430</v>
      </c>
      <c r="G453" s="290" t="s">
        <v>1025</v>
      </c>
    </row>
    <row r="454" spans="1:7" x14ac:dyDescent="0.25">
      <c r="A454" s="288" t="s">
        <v>0</v>
      </c>
      <c r="B454" s="289" t="s">
        <v>0</v>
      </c>
      <c r="C454" s="289" t="s">
        <v>0</v>
      </c>
      <c r="D454" s="289" t="s">
        <v>0</v>
      </c>
      <c r="E454" s="289" t="s">
        <v>0</v>
      </c>
      <c r="F454" s="289" t="s">
        <v>431</v>
      </c>
      <c r="G454" s="290" t="s">
        <v>1026</v>
      </c>
    </row>
    <row r="455" spans="1:7" x14ac:dyDescent="0.25">
      <c r="A455" s="288" t="s">
        <v>0</v>
      </c>
      <c r="B455" s="289" t="s">
        <v>0</v>
      </c>
      <c r="C455" s="289" t="s">
        <v>0</v>
      </c>
      <c r="D455" s="289" t="s">
        <v>0</v>
      </c>
      <c r="E455" s="289" t="s">
        <v>0</v>
      </c>
      <c r="F455" s="289" t="s">
        <v>432</v>
      </c>
      <c r="G455" s="290" t="s">
        <v>1027</v>
      </c>
    </row>
    <row r="456" spans="1:7" x14ac:dyDescent="0.25">
      <c r="A456" s="288" t="s">
        <v>0</v>
      </c>
      <c r="B456" s="289" t="s">
        <v>0</v>
      </c>
      <c r="C456" s="289" t="s">
        <v>0</v>
      </c>
      <c r="D456" s="289" t="s">
        <v>0</v>
      </c>
      <c r="E456" s="289" t="s">
        <v>501</v>
      </c>
      <c r="F456" s="289" t="s">
        <v>0</v>
      </c>
      <c r="G456" s="290" t="s">
        <v>1028</v>
      </c>
    </row>
    <row r="457" spans="1:7" x14ac:dyDescent="0.25">
      <c r="A457" s="288" t="s">
        <v>0</v>
      </c>
      <c r="B457" s="289" t="s">
        <v>0</v>
      </c>
      <c r="C457" s="289" t="s">
        <v>0</v>
      </c>
      <c r="D457" s="289" t="s">
        <v>0</v>
      </c>
      <c r="E457" s="289" t="s">
        <v>0</v>
      </c>
      <c r="F457" s="289" t="s">
        <v>502</v>
      </c>
      <c r="G457" s="290" t="s">
        <v>1028</v>
      </c>
    </row>
    <row r="458" spans="1:7" x14ac:dyDescent="0.25">
      <c r="A458" s="288" t="s">
        <v>0</v>
      </c>
      <c r="B458" s="289" t="s">
        <v>0</v>
      </c>
      <c r="C458" s="289" t="s">
        <v>0</v>
      </c>
      <c r="D458" s="289" t="s">
        <v>0</v>
      </c>
      <c r="E458" s="289" t="s">
        <v>433</v>
      </c>
      <c r="F458" s="289" t="s">
        <v>0</v>
      </c>
      <c r="G458" s="290" t="s">
        <v>1029</v>
      </c>
    </row>
    <row r="459" spans="1:7" x14ac:dyDescent="0.25">
      <c r="A459" s="288" t="s">
        <v>0</v>
      </c>
      <c r="B459" s="289" t="s">
        <v>0</v>
      </c>
      <c r="C459" s="289" t="s">
        <v>0</v>
      </c>
      <c r="D459" s="289" t="s">
        <v>0</v>
      </c>
      <c r="E459" s="289" t="s">
        <v>0</v>
      </c>
      <c r="F459" s="289" t="s">
        <v>475</v>
      </c>
      <c r="G459" s="290" t="s">
        <v>1029</v>
      </c>
    </row>
    <row r="460" spans="1:7" x14ac:dyDescent="0.25">
      <c r="A460" s="288" t="s">
        <v>0</v>
      </c>
      <c r="B460" s="289" t="s">
        <v>0</v>
      </c>
      <c r="C460" s="289" t="s">
        <v>0</v>
      </c>
      <c r="D460" s="289" t="s">
        <v>0</v>
      </c>
      <c r="E460" s="289" t="s">
        <v>445</v>
      </c>
      <c r="F460" s="289" t="s">
        <v>0</v>
      </c>
      <c r="G460" s="290" t="s">
        <v>1030</v>
      </c>
    </row>
    <row r="461" spans="1:7" x14ac:dyDescent="0.25">
      <c r="A461" s="288" t="s">
        <v>0</v>
      </c>
      <c r="B461" s="289" t="s">
        <v>0</v>
      </c>
      <c r="C461" s="289" t="s">
        <v>0</v>
      </c>
      <c r="D461" s="289" t="s">
        <v>0</v>
      </c>
      <c r="E461" s="289" t="s">
        <v>0</v>
      </c>
      <c r="F461" s="289" t="s">
        <v>446</v>
      </c>
      <c r="G461" s="290" t="s">
        <v>1031</v>
      </c>
    </row>
    <row r="462" spans="1:7" x14ac:dyDescent="0.25">
      <c r="A462" s="288" t="s">
        <v>0</v>
      </c>
      <c r="B462" s="289" t="s">
        <v>0</v>
      </c>
      <c r="C462" s="289" t="s">
        <v>0</v>
      </c>
      <c r="D462" s="289" t="s">
        <v>0</v>
      </c>
      <c r="E462" s="289" t="s">
        <v>0</v>
      </c>
      <c r="F462" s="289" t="s">
        <v>447</v>
      </c>
      <c r="G462" s="290" t="s">
        <v>1032</v>
      </c>
    </row>
    <row r="463" spans="1:7" x14ac:dyDescent="0.25">
      <c r="A463" s="288" t="s">
        <v>0</v>
      </c>
      <c r="B463" s="289" t="s">
        <v>0</v>
      </c>
      <c r="C463" s="289" t="s">
        <v>0</v>
      </c>
      <c r="D463" s="289" t="s">
        <v>0</v>
      </c>
      <c r="E463" s="289" t="s">
        <v>0</v>
      </c>
      <c r="F463" s="289" t="s">
        <v>482</v>
      </c>
      <c r="G463" s="290" t="s">
        <v>1033</v>
      </c>
    </row>
    <row r="464" spans="1:7" x14ac:dyDescent="0.25">
      <c r="A464" s="288" t="s">
        <v>0</v>
      </c>
      <c r="B464" s="289" t="s">
        <v>0</v>
      </c>
      <c r="C464" s="289" t="s">
        <v>0</v>
      </c>
      <c r="D464" s="289" t="s">
        <v>0</v>
      </c>
      <c r="E464" s="289" t="s">
        <v>454</v>
      </c>
      <c r="F464" s="289" t="s">
        <v>0</v>
      </c>
      <c r="G464" s="290" t="s">
        <v>1034</v>
      </c>
    </row>
    <row r="465" spans="1:7" x14ac:dyDescent="0.25">
      <c r="A465" s="288" t="s">
        <v>0</v>
      </c>
      <c r="B465" s="289" t="s">
        <v>0</v>
      </c>
      <c r="C465" s="289" t="s">
        <v>0</v>
      </c>
      <c r="D465" s="289" t="s">
        <v>0</v>
      </c>
      <c r="E465" s="289" t="s">
        <v>0</v>
      </c>
      <c r="F465" s="289" t="s">
        <v>528</v>
      </c>
      <c r="G465" s="290" t="s">
        <v>520</v>
      </c>
    </row>
    <row r="466" spans="1:7" x14ac:dyDescent="0.25">
      <c r="A466" s="288" t="s">
        <v>0</v>
      </c>
      <c r="B466" s="289" t="s">
        <v>0</v>
      </c>
      <c r="C466" s="289" t="s">
        <v>0</v>
      </c>
      <c r="D466" s="289" t="s">
        <v>0</v>
      </c>
      <c r="E466" s="289" t="s">
        <v>0</v>
      </c>
      <c r="F466" s="289" t="s">
        <v>478</v>
      </c>
      <c r="G466" s="290" t="s">
        <v>1035</v>
      </c>
    </row>
    <row r="467" spans="1:7" x14ac:dyDescent="0.25">
      <c r="A467" s="288" t="s">
        <v>0</v>
      </c>
      <c r="B467" s="289" t="s">
        <v>0</v>
      </c>
      <c r="C467" s="289" t="s">
        <v>0</v>
      </c>
      <c r="D467" s="289" t="s">
        <v>0</v>
      </c>
      <c r="E467" s="289" t="s">
        <v>456</v>
      </c>
      <c r="F467" s="289" t="s">
        <v>0</v>
      </c>
      <c r="G467" s="290" t="s">
        <v>1036</v>
      </c>
    </row>
    <row r="468" spans="1:7" x14ac:dyDescent="0.25">
      <c r="A468" s="288" t="s">
        <v>0</v>
      </c>
      <c r="B468" s="289" t="s">
        <v>0</v>
      </c>
      <c r="C468" s="289" t="s">
        <v>0</v>
      </c>
      <c r="D468" s="289" t="s">
        <v>0</v>
      </c>
      <c r="E468" s="289" t="s">
        <v>0</v>
      </c>
      <c r="F468" s="289" t="s">
        <v>457</v>
      </c>
      <c r="G468" s="290" t="s">
        <v>1036</v>
      </c>
    </row>
    <row r="469" spans="1:7" x14ac:dyDescent="0.25">
      <c r="A469" s="288" t="s">
        <v>0</v>
      </c>
      <c r="B469" s="289" t="s">
        <v>0</v>
      </c>
      <c r="C469" s="289" t="s">
        <v>0</v>
      </c>
      <c r="D469" s="289" t="s">
        <v>0</v>
      </c>
      <c r="E469" s="289" t="s">
        <v>461</v>
      </c>
      <c r="F469" s="289" t="s">
        <v>0</v>
      </c>
      <c r="G469" s="290" t="s">
        <v>514</v>
      </c>
    </row>
    <row r="470" spans="1:7" x14ac:dyDescent="0.25">
      <c r="A470" s="288" t="s">
        <v>0</v>
      </c>
      <c r="B470" s="289" t="s">
        <v>0</v>
      </c>
      <c r="C470" s="289" t="s">
        <v>0</v>
      </c>
      <c r="D470" s="289" t="s">
        <v>0</v>
      </c>
      <c r="E470" s="289" t="s">
        <v>0</v>
      </c>
      <c r="F470" s="289" t="s">
        <v>462</v>
      </c>
      <c r="G470" s="290" t="s">
        <v>514</v>
      </c>
    </row>
    <row r="471" spans="1:7" x14ac:dyDescent="0.25">
      <c r="A471" s="288" t="s">
        <v>0</v>
      </c>
      <c r="B471" s="289" t="s">
        <v>0</v>
      </c>
      <c r="C471" s="289" t="s">
        <v>0</v>
      </c>
      <c r="D471" s="289" t="s">
        <v>0</v>
      </c>
      <c r="E471" s="289" t="s">
        <v>463</v>
      </c>
      <c r="F471" s="289" t="s">
        <v>0</v>
      </c>
      <c r="G471" s="290" t="s">
        <v>910</v>
      </c>
    </row>
    <row r="472" spans="1:7" x14ac:dyDescent="0.25">
      <c r="A472" s="288" t="s">
        <v>0</v>
      </c>
      <c r="B472" s="289" t="s">
        <v>0</v>
      </c>
      <c r="C472" s="289" t="s">
        <v>0</v>
      </c>
      <c r="D472" s="289" t="s">
        <v>0</v>
      </c>
      <c r="E472" s="289" t="s">
        <v>0</v>
      </c>
      <c r="F472" s="289" t="s">
        <v>465</v>
      </c>
      <c r="G472" s="290" t="s">
        <v>1037</v>
      </c>
    </row>
    <row r="473" spans="1:7" x14ac:dyDescent="0.25">
      <c r="A473" s="288" t="s">
        <v>0</v>
      </c>
      <c r="B473" s="289" t="s">
        <v>0</v>
      </c>
      <c r="C473" s="289" t="s">
        <v>0</v>
      </c>
      <c r="D473" s="289" t="s">
        <v>0</v>
      </c>
      <c r="E473" s="289" t="s">
        <v>0</v>
      </c>
      <c r="F473" s="289" t="s">
        <v>467</v>
      </c>
      <c r="G473" s="290" t="s">
        <v>1038</v>
      </c>
    </row>
    <row r="474" spans="1:7" x14ac:dyDescent="0.25">
      <c r="A474" s="288" t="s">
        <v>0</v>
      </c>
      <c r="B474" s="289" t="s">
        <v>0</v>
      </c>
      <c r="C474" s="289" t="s">
        <v>0</v>
      </c>
      <c r="D474" s="289" t="s">
        <v>0</v>
      </c>
      <c r="E474" s="289" t="s">
        <v>504</v>
      </c>
      <c r="F474" s="289" t="s">
        <v>0</v>
      </c>
      <c r="G474" s="290" t="s">
        <v>1039</v>
      </c>
    </row>
    <row r="475" spans="1:7" x14ac:dyDescent="0.25">
      <c r="A475" s="288" t="s">
        <v>0</v>
      </c>
      <c r="B475" s="289" t="s">
        <v>0</v>
      </c>
      <c r="C475" s="289" t="s">
        <v>0</v>
      </c>
      <c r="D475" s="289" t="s">
        <v>0</v>
      </c>
      <c r="E475" s="289" t="s">
        <v>0</v>
      </c>
      <c r="F475" s="289" t="s">
        <v>569</v>
      </c>
      <c r="G475" s="290" t="s">
        <v>1040</v>
      </c>
    </row>
    <row r="476" spans="1:7" x14ac:dyDescent="0.25">
      <c r="A476" s="288" t="s">
        <v>0</v>
      </c>
      <c r="B476" s="289" t="s">
        <v>0</v>
      </c>
      <c r="C476" s="289" t="s">
        <v>0</v>
      </c>
      <c r="D476" s="289" t="s">
        <v>0</v>
      </c>
      <c r="E476" s="289" t="s">
        <v>0</v>
      </c>
      <c r="F476" s="289" t="s">
        <v>505</v>
      </c>
      <c r="G476" s="290" t="s">
        <v>1041</v>
      </c>
    </row>
    <row r="477" spans="1:7" x14ac:dyDescent="0.25">
      <c r="A477" s="288" t="s">
        <v>0</v>
      </c>
      <c r="B477" s="289" t="s">
        <v>0</v>
      </c>
      <c r="C477" s="289" t="s">
        <v>0</v>
      </c>
      <c r="D477" s="289" t="s">
        <v>0</v>
      </c>
      <c r="E477" s="289" t="s">
        <v>0</v>
      </c>
      <c r="F477" s="289" t="s">
        <v>570</v>
      </c>
      <c r="G477" s="290" t="s">
        <v>1042</v>
      </c>
    </row>
    <row r="478" spans="1:7" x14ac:dyDescent="0.25">
      <c r="A478" s="288" t="s">
        <v>0</v>
      </c>
      <c r="B478" s="289" t="s">
        <v>0</v>
      </c>
      <c r="C478" s="289" t="s">
        <v>0</v>
      </c>
      <c r="D478" s="289" t="s">
        <v>0</v>
      </c>
      <c r="E478" s="289" t="s">
        <v>0</v>
      </c>
      <c r="F478" s="289" t="s">
        <v>571</v>
      </c>
      <c r="G478" s="290" t="s">
        <v>1043</v>
      </c>
    </row>
    <row r="479" spans="1:7" x14ac:dyDescent="0.25">
      <c r="A479" s="288" t="s">
        <v>0</v>
      </c>
      <c r="B479" s="289" t="s">
        <v>0</v>
      </c>
      <c r="C479" s="289" t="s">
        <v>0</v>
      </c>
      <c r="D479" s="289" t="s">
        <v>0</v>
      </c>
      <c r="E479" s="289" t="s">
        <v>0</v>
      </c>
      <c r="F479" s="289" t="s">
        <v>626</v>
      </c>
      <c r="G479" s="290" t="s">
        <v>1044</v>
      </c>
    </row>
    <row r="480" spans="1:7" x14ac:dyDescent="0.25">
      <c r="A480" s="288" t="s">
        <v>0</v>
      </c>
      <c r="B480" s="289" t="s">
        <v>0</v>
      </c>
      <c r="C480" s="289" t="s">
        <v>0</v>
      </c>
      <c r="D480" s="289" t="s">
        <v>0</v>
      </c>
      <c r="E480" s="289" t="s">
        <v>506</v>
      </c>
      <c r="F480" s="289" t="s">
        <v>0</v>
      </c>
      <c r="G480" s="290" t="s">
        <v>1045</v>
      </c>
    </row>
    <row r="481" spans="1:7" x14ac:dyDescent="0.25">
      <c r="A481" s="288" t="s">
        <v>0</v>
      </c>
      <c r="B481" s="289" t="s">
        <v>0</v>
      </c>
      <c r="C481" s="289" t="s">
        <v>0</v>
      </c>
      <c r="D481" s="289" t="s">
        <v>0</v>
      </c>
      <c r="E481" s="289" t="s">
        <v>0</v>
      </c>
      <c r="F481" s="289" t="s">
        <v>507</v>
      </c>
      <c r="G481" s="290" t="s">
        <v>1045</v>
      </c>
    </row>
    <row r="482" spans="1:7" x14ac:dyDescent="0.25">
      <c r="A482" s="288" t="s">
        <v>0</v>
      </c>
      <c r="B482" s="289" t="s">
        <v>0</v>
      </c>
      <c r="C482" s="289" t="s">
        <v>0</v>
      </c>
      <c r="D482" s="289" t="s">
        <v>508</v>
      </c>
      <c r="E482" s="289" t="s">
        <v>0</v>
      </c>
      <c r="F482" s="289" t="s">
        <v>0</v>
      </c>
      <c r="G482" s="290" t="s">
        <v>1046</v>
      </c>
    </row>
    <row r="483" spans="1:7" x14ac:dyDescent="0.25">
      <c r="A483" s="288" t="s">
        <v>0</v>
      </c>
      <c r="B483" s="289" t="s">
        <v>0</v>
      </c>
      <c r="C483" s="289" t="s">
        <v>0</v>
      </c>
      <c r="D483" s="289" t="s">
        <v>0</v>
      </c>
      <c r="E483" s="289" t="s">
        <v>406</v>
      </c>
      <c r="F483" s="289" t="s">
        <v>0</v>
      </c>
      <c r="G483" s="290" t="s">
        <v>1047</v>
      </c>
    </row>
    <row r="484" spans="1:7" x14ac:dyDescent="0.25">
      <c r="A484" s="288" t="s">
        <v>0</v>
      </c>
      <c r="B484" s="289" t="s">
        <v>0</v>
      </c>
      <c r="C484" s="289" t="s">
        <v>0</v>
      </c>
      <c r="D484" s="289" t="s">
        <v>0</v>
      </c>
      <c r="E484" s="289" t="s">
        <v>0</v>
      </c>
      <c r="F484" s="289" t="s">
        <v>407</v>
      </c>
      <c r="G484" s="290" t="s">
        <v>1047</v>
      </c>
    </row>
    <row r="485" spans="1:7" x14ac:dyDescent="0.25">
      <c r="A485" s="288" t="s">
        <v>0</v>
      </c>
      <c r="B485" s="289" t="s">
        <v>0</v>
      </c>
      <c r="C485" s="289" t="s">
        <v>0</v>
      </c>
      <c r="D485" s="289" t="s">
        <v>0</v>
      </c>
      <c r="E485" s="289" t="s">
        <v>410</v>
      </c>
      <c r="F485" s="289" t="s">
        <v>0</v>
      </c>
      <c r="G485" s="290" t="s">
        <v>1048</v>
      </c>
    </row>
    <row r="486" spans="1:7" x14ac:dyDescent="0.25">
      <c r="A486" s="288" t="s">
        <v>0</v>
      </c>
      <c r="B486" s="289" t="s">
        <v>0</v>
      </c>
      <c r="C486" s="289" t="s">
        <v>0</v>
      </c>
      <c r="D486" s="289" t="s">
        <v>0</v>
      </c>
      <c r="E486" s="289" t="s">
        <v>0</v>
      </c>
      <c r="F486" s="289" t="s">
        <v>411</v>
      </c>
      <c r="G486" s="290" t="s">
        <v>1049</v>
      </c>
    </row>
    <row r="487" spans="1:7" x14ac:dyDescent="0.25">
      <c r="A487" s="288" t="s">
        <v>0</v>
      </c>
      <c r="B487" s="289" t="s">
        <v>0</v>
      </c>
      <c r="C487" s="289" t="s">
        <v>0</v>
      </c>
      <c r="D487" s="289" t="s">
        <v>0</v>
      </c>
      <c r="E487" s="289" t="s">
        <v>0</v>
      </c>
      <c r="F487" s="289" t="s">
        <v>412</v>
      </c>
      <c r="G487" s="290" t="s">
        <v>1015</v>
      </c>
    </row>
    <row r="488" spans="1:7" x14ac:dyDescent="0.25">
      <c r="A488" s="288" t="s">
        <v>0</v>
      </c>
      <c r="B488" s="289" t="s">
        <v>0</v>
      </c>
      <c r="C488" s="289" t="s">
        <v>0</v>
      </c>
      <c r="D488" s="289" t="s">
        <v>0</v>
      </c>
      <c r="E488" s="289" t="s">
        <v>0</v>
      </c>
      <c r="F488" s="289" t="s">
        <v>473</v>
      </c>
      <c r="G488" s="290" t="s">
        <v>1050</v>
      </c>
    </row>
    <row r="489" spans="1:7" x14ac:dyDescent="0.25">
      <c r="A489" s="288" t="s">
        <v>0</v>
      </c>
      <c r="B489" s="289" t="s">
        <v>0</v>
      </c>
      <c r="C489" s="289" t="s">
        <v>0</v>
      </c>
      <c r="D489" s="289" t="s">
        <v>0</v>
      </c>
      <c r="E489" s="289" t="s">
        <v>0</v>
      </c>
      <c r="F489" s="289" t="s">
        <v>414</v>
      </c>
      <c r="G489" s="290" t="s">
        <v>1051</v>
      </c>
    </row>
    <row r="490" spans="1:7" x14ac:dyDescent="0.25">
      <c r="A490" s="288" t="s">
        <v>0</v>
      </c>
      <c r="B490" s="289" t="s">
        <v>0</v>
      </c>
      <c r="C490" s="289" t="s">
        <v>0</v>
      </c>
      <c r="D490" s="289" t="s">
        <v>0</v>
      </c>
      <c r="E490" s="289" t="s">
        <v>0</v>
      </c>
      <c r="F490" s="289" t="s">
        <v>415</v>
      </c>
      <c r="G490" s="290" t="s">
        <v>1052</v>
      </c>
    </row>
    <row r="491" spans="1:7" x14ac:dyDescent="0.25">
      <c r="A491" s="288" t="s">
        <v>0</v>
      </c>
      <c r="B491" s="289" t="s">
        <v>0</v>
      </c>
      <c r="C491" s="289" t="s">
        <v>0</v>
      </c>
      <c r="D491" s="289" t="s">
        <v>0</v>
      </c>
      <c r="E491" s="289" t="s">
        <v>0</v>
      </c>
      <c r="F491" s="289" t="s">
        <v>416</v>
      </c>
      <c r="G491" s="290" t="s">
        <v>1053</v>
      </c>
    </row>
    <row r="492" spans="1:7" x14ac:dyDescent="0.25">
      <c r="A492" s="288" t="s">
        <v>0</v>
      </c>
      <c r="B492" s="289" t="s">
        <v>0</v>
      </c>
      <c r="C492" s="289" t="s">
        <v>0</v>
      </c>
      <c r="D492" s="289" t="s">
        <v>0</v>
      </c>
      <c r="E492" s="289" t="s">
        <v>0</v>
      </c>
      <c r="F492" s="289" t="s">
        <v>498</v>
      </c>
      <c r="G492" s="290" t="s">
        <v>1054</v>
      </c>
    </row>
    <row r="493" spans="1:7" x14ac:dyDescent="0.25">
      <c r="A493" s="288" t="s">
        <v>0</v>
      </c>
      <c r="B493" s="289" t="s">
        <v>0</v>
      </c>
      <c r="C493" s="289" t="s">
        <v>0</v>
      </c>
      <c r="D493" s="289" t="s">
        <v>0</v>
      </c>
      <c r="E493" s="289" t="s">
        <v>0</v>
      </c>
      <c r="F493" s="289" t="s">
        <v>490</v>
      </c>
      <c r="G493" s="290" t="s">
        <v>1055</v>
      </c>
    </row>
    <row r="494" spans="1:7" x14ac:dyDescent="0.25">
      <c r="A494" s="288" t="s">
        <v>0</v>
      </c>
      <c r="B494" s="289" t="s">
        <v>0</v>
      </c>
      <c r="C494" s="289" t="s">
        <v>0</v>
      </c>
      <c r="D494" s="289" t="s">
        <v>0</v>
      </c>
      <c r="E494" s="289" t="s">
        <v>0</v>
      </c>
      <c r="F494" s="289" t="s">
        <v>417</v>
      </c>
      <c r="G494" s="290" t="s">
        <v>1056</v>
      </c>
    </row>
    <row r="495" spans="1:7" x14ac:dyDescent="0.25">
      <c r="A495" s="288" t="s">
        <v>0</v>
      </c>
      <c r="B495" s="289" t="s">
        <v>0</v>
      </c>
      <c r="C495" s="289" t="s">
        <v>0</v>
      </c>
      <c r="D495" s="289" t="s">
        <v>0</v>
      </c>
      <c r="E495" s="289" t="s">
        <v>422</v>
      </c>
      <c r="F495" s="289" t="s">
        <v>0</v>
      </c>
      <c r="G495" s="290" t="s">
        <v>1057</v>
      </c>
    </row>
    <row r="496" spans="1:7" x14ac:dyDescent="0.25">
      <c r="A496" s="288" t="s">
        <v>0</v>
      </c>
      <c r="B496" s="289" t="s">
        <v>0</v>
      </c>
      <c r="C496" s="289" t="s">
        <v>0</v>
      </c>
      <c r="D496" s="289" t="s">
        <v>0</v>
      </c>
      <c r="E496" s="289" t="s">
        <v>0</v>
      </c>
      <c r="F496" s="289" t="s">
        <v>423</v>
      </c>
      <c r="G496" s="290" t="s">
        <v>1058</v>
      </c>
    </row>
    <row r="497" spans="1:7" x14ac:dyDescent="0.25">
      <c r="A497" s="288" t="s">
        <v>0</v>
      </c>
      <c r="B497" s="289" t="s">
        <v>0</v>
      </c>
      <c r="C497" s="289" t="s">
        <v>0</v>
      </c>
      <c r="D497" s="289" t="s">
        <v>0</v>
      </c>
      <c r="E497" s="289" t="s">
        <v>0</v>
      </c>
      <c r="F497" s="289" t="s">
        <v>499</v>
      </c>
      <c r="G497" s="290" t="s">
        <v>459</v>
      </c>
    </row>
    <row r="498" spans="1:7" x14ac:dyDescent="0.25">
      <c r="A498" s="288" t="s">
        <v>0</v>
      </c>
      <c r="B498" s="289" t="s">
        <v>0</v>
      </c>
      <c r="C498" s="289" t="s">
        <v>0</v>
      </c>
      <c r="D498" s="289" t="s">
        <v>0</v>
      </c>
      <c r="E498" s="289" t="s">
        <v>425</v>
      </c>
      <c r="F498" s="289" t="s">
        <v>0</v>
      </c>
      <c r="G498" s="290" t="s">
        <v>492</v>
      </c>
    </row>
    <row r="499" spans="1:7" x14ac:dyDescent="0.25">
      <c r="A499" s="288" t="s">
        <v>0</v>
      </c>
      <c r="B499" s="289" t="s">
        <v>0</v>
      </c>
      <c r="C499" s="289" t="s">
        <v>0</v>
      </c>
      <c r="D499" s="289" t="s">
        <v>0</v>
      </c>
      <c r="E499" s="289" t="s">
        <v>0</v>
      </c>
      <c r="F499" s="289" t="s">
        <v>427</v>
      </c>
      <c r="G499" s="290" t="s">
        <v>492</v>
      </c>
    </row>
    <row r="500" spans="1:7" x14ac:dyDescent="0.25">
      <c r="A500" s="288" t="s">
        <v>0</v>
      </c>
      <c r="B500" s="289" t="s">
        <v>0</v>
      </c>
      <c r="C500" s="289" t="s">
        <v>0</v>
      </c>
      <c r="D500" s="289" t="s">
        <v>0</v>
      </c>
      <c r="E500" s="289" t="s">
        <v>428</v>
      </c>
      <c r="F500" s="289" t="s">
        <v>0</v>
      </c>
      <c r="G500" s="290" t="s">
        <v>1059</v>
      </c>
    </row>
    <row r="501" spans="1:7" x14ac:dyDescent="0.25">
      <c r="A501" s="288" t="s">
        <v>0</v>
      </c>
      <c r="B501" s="289" t="s">
        <v>0</v>
      </c>
      <c r="C501" s="289" t="s">
        <v>0</v>
      </c>
      <c r="D501" s="289" t="s">
        <v>0</v>
      </c>
      <c r="E501" s="289" t="s">
        <v>0</v>
      </c>
      <c r="F501" s="289" t="s">
        <v>429</v>
      </c>
      <c r="G501" s="290" t="s">
        <v>1060</v>
      </c>
    </row>
    <row r="502" spans="1:7" x14ac:dyDescent="0.25">
      <c r="A502" s="288" t="s">
        <v>0</v>
      </c>
      <c r="B502" s="289" t="s">
        <v>0</v>
      </c>
      <c r="C502" s="289" t="s">
        <v>0</v>
      </c>
      <c r="D502" s="289" t="s">
        <v>0</v>
      </c>
      <c r="E502" s="289" t="s">
        <v>0</v>
      </c>
      <c r="F502" s="289" t="s">
        <v>430</v>
      </c>
      <c r="G502" s="290" t="s">
        <v>1061</v>
      </c>
    </row>
    <row r="503" spans="1:7" x14ac:dyDescent="0.25">
      <c r="A503" s="288" t="s">
        <v>0</v>
      </c>
      <c r="B503" s="289" t="s">
        <v>0</v>
      </c>
      <c r="C503" s="289" t="s">
        <v>0</v>
      </c>
      <c r="D503" s="289" t="s">
        <v>0</v>
      </c>
      <c r="E503" s="289" t="s">
        <v>0</v>
      </c>
      <c r="F503" s="289" t="s">
        <v>431</v>
      </c>
      <c r="G503" s="290" t="s">
        <v>1062</v>
      </c>
    </row>
    <row r="504" spans="1:7" x14ac:dyDescent="0.25">
      <c r="A504" s="288" t="s">
        <v>0</v>
      </c>
      <c r="B504" s="289" t="s">
        <v>0</v>
      </c>
      <c r="C504" s="289" t="s">
        <v>0</v>
      </c>
      <c r="D504" s="289" t="s">
        <v>0</v>
      </c>
      <c r="E504" s="289" t="s">
        <v>501</v>
      </c>
      <c r="F504" s="289" t="s">
        <v>0</v>
      </c>
      <c r="G504" s="290" t="s">
        <v>1063</v>
      </c>
    </row>
    <row r="505" spans="1:7" x14ac:dyDescent="0.25">
      <c r="A505" s="288" t="s">
        <v>0</v>
      </c>
      <c r="B505" s="289" t="s">
        <v>0</v>
      </c>
      <c r="C505" s="289" t="s">
        <v>0</v>
      </c>
      <c r="D505" s="289" t="s">
        <v>0</v>
      </c>
      <c r="E505" s="289" t="s">
        <v>0</v>
      </c>
      <c r="F505" s="289" t="s">
        <v>502</v>
      </c>
      <c r="G505" s="290" t="s">
        <v>1063</v>
      </c>
    </row>
    <row r="506" spans="1:7" x14ac:dyDescent="0.25">
      <c r="A506" s="288" t="s">
        <v>0</v>
      </c>
      <c r="B506" s="289" t="s">
        <v>0</v>
      </c>
      <c r="C506" s="289" t="s">
        <v>0</v>
      </c>
      <c r="D506" s="289" t="s">
        <v>0</v>
      </c>
      <c r="E506" s="289" t="s">
        <v>433</v>
      </c>
      <c r="F506" s="289" t="s">
        <v>0</v>
      </c>
      <c r="G506" s="290" t="s">
        <v>1064</v>
      </c>
    </row>
    <row r="507" spans="1:7" x14ac:dyDescent="0.25">
      <c r="A507" s="288" t="s">
        <v>0</v>
      </c>
      <c r="B507" s="289" t="s">
        <v>0</v>
      </c>
      <c r="C507" s="289" t="s">
        <v>0</v>
      </c>
      <c r="D507" s="289" t="s">
        <v>0</v>
      </c>
      <c r="E507" s="289" t="s">
        <v>0</v>
      </c>
      <c r="F507" s="289" t="s">
        <v>475</v>
      </c>
      <c r="G507" s="290" t="s">
        <v>1064</v>
      </c>
    </row>
    <row r="508" spans="1:7" x14ac:dyDescent="0.25">
      <c r="A508" s="288" t="s">
        <v>0</v>
      </c>
      <c r="B508" s="289" t="s">
        <v>0</v>
      </c>
      <c r="C508" s="289" t="s">
        <v>0</v>
      </c>
      <c r="D508" s="289" t="s">
        <v>0</v>
      </c>
      <c r="E508" s="289" t="s">
        <v>438</v>
      </c>
      <c r="F508" s="289" t="s">
        <v>0</v>
      </c>
      <c r="G508" s="290" t="s">
        <v>1065</v>
      </c>
    </row>
    <row r="509" spans="1:7" x14ac:dyDescent="0.25">
      <c r="A509" s="288" t="s">
        <v>0</v>
      </c>
      <c r="B509" s="289" t="s">
        <v>0</v>
      </c>
      <c r="C509" s="289" t="s">
        <v>0</v>
      </c>
      <c r="D509" s="289" t="s">
        <v>0</v>
      </c>
      <c r="E509" s="289" t="s">
        <v>0</v>
      </c>
      <c r="F509" s="289" t="s">
        <v>476</v>
      </c>
      <c r="G509" s="290" t="s">
        <v>1066</v>
      </c>
    </row>
    <row r="510" spans="1:7" x14ac:dyDescent="0.25">
      <c r="A510" s="288" t="s">
        <v>0</v>
      </c>
      <c r="B510" s="289" t="s">
        <v>0</v>
      </c>
      <c r="C510" s="289" t="s">
        <v>0</v>
      </c>
      <c r="D510" s="289" t="s">
        <v>0</v>
      </c>
      <c r="E510" s="289" t="s">
        <v>0</v>
      </c>
      <c r="F510" s="289" t="s">
        <v>439</v>
      </c>
      <c r="G510" s="290" t="s">
        <v>1067</v>
      </c>
    </row>
    <row r="511" spans="1:7" x14ac:dyDescent="0.25">
      <c r="A511" s="288" t="s">
        <v>0</v>
      </c>
      <c r="B511" s="289" t="s">
        <v>0</v>
      </c>
      <c r="C511" s="289" t="s">
        <v>0</v>
      </c>
      <c r="D511" s="289" t="s">
        <v>0</v>
      </c>
      <c r="E511" s="289" t="s">
        <v>0</v>
      </c>
      <c r="F511" s="289" t="s">
        <v>441</v>
      </c>
      <c r="G511" s="290" t="s">
        <v>1068</v>
      </c>
    </row>
    <row r="512" spans="1:7" x14ac:dyDescent="0.25">
      <c r="A512" s="288" t="s">
        <v>0</v>
      </c>
      <c r="B512" s="289" t="s">
        <v>0</v>
      </c>
      <c r="C512" s="289" t="s">
        <v>0</v>
      </c>
      <c r="D512" s="289" t="s">
        <v>0</v>
      </c>
      <c r="E512" s="289" t="s">
        <v>442</v>
      </c>
      <c r="F512" s="289" t="s">
        <v>0</v>
      </c>
      <c r="G512" s="290" t="s">
        <v>1069</v>
      </c>
    </row>
    <row r="513" spans="1:7" x14ac:dyDescent="0.25">
      <c r="A513" s="288" t="s">
        <v>0</v>
      </c>
      <c r="B513" s="289" t="s">
        <v>0</v>
      </c>
      <c r="C513" s="289" t="s">
        <v>0</v>
      </c>
      <c r="D513" s="289" t="s">
        <v>0</v>
      </c>
      <c r="E513" s="289" t="s">
        <v>0</v>
      </c>
      <c r="F513" s="289" t="s">
        <v>444</v>
      </c>
      <c r="G513" s="290" t="s">
        <v>1069</v>
      </c>
    </row>
    <row r="514" spans="1:7" x14ac:dyDescent="0.25">
      <c r="A514" s="288" t="s">
        <v>0</v>
      </c>
      <c r="B514" s="289" t="s">
        <v>0</v>
      </c>
      <c r="C514" s="289" t="s">
        <v>0</v>
      </c>
      <c r="D514" s="289" t="s">
        <v>0</v>
      </c>
      <c r="E514" s="289" t="s">
        <v>469</v>
      </c>
      <c r="F514" s="289" t="s">
        <v>0</v>
      </c>
      <c r="G514" s="290" t="s">
        <v>1070</v>
      </c>
    </row>
    <row r="515" spans="1:7" x14ac:dyDescent="0.25">
      <c r="A515" s="288" t="s">
        <v>0</v>
      </c>
      <c r="B515" s="289" t="s">
        <v>0</v>
      </c>
      <c r="C515" s="289" t="s">
        <v>0</v>
      </c>
      <c r="D515" s="289" t="s">
        <v>0</v>
      </c>
      <c r="E515" s="289" t="s">
        <v>0</v>
      </c>
      <c r="F515" s="289" t="s">
        <v>511</v>
      </c>
      <c r="G515" s="290" t="s">
        <v>1071</v>
      </c>
    </row>
    <row r="516" spans="1:7" x14ac:dyDescent="0.25">
      <c r="A516" s="288" t="s">
        <v>0</v>
      </c>
      <c r="B516" s="289" t="s">
        <v>0</v>
      </c>
      <c r="C516" s="289" t="s">
        <v>0</v>
      </c>
      <c r="D516" s="289" t="s">
        <v>0</v>
      </c>
      <c r="E516" s="289" t="s">
        <v>0</v>
      </c>
      <c r="F516" s="289" t="s">
        <v>512</v>
      </c>
      <c r="G516" s="290" t="s">
        <v>500</v>
      </c>
    </row>
    <row r="517" spans="1:7" x14ac:dyDescent="0.25">
      <c r="A517" s="288" t="s">
        <v>0</v>
      </c>
      <c r="B517" s="289" t="s">
        <v>0</v>
      </c>
      <c r="C517" s="289" t="s">
        <v>0</v>
      </c>
      <c r="D517" s="289" t="s">
        <v>0</v>
      </c>
      <c r="E517" s="289" t="s">
        <v>0</v>
      </c>
      <c r="F517" s="289" t="s">
        <v>513</v>
      </c>
      <c r="G517" s="290" t="s">
        <v>1072</v>
      </c>
    </row>
    <row r="518" spans="1:7" x14ac:dyDescent="0.25">
      <c r="A518" s="288" t="s">
        <v>0</v>
      </c>
      <c r="B518" s="289" t="s">
        <v>0</v>
      </c>
      <c r="C518" s="289" t="s">
        <v>0</v>
      </c>
      <c r="D518" s="289" t="s">
        <v>0</v>
      </c>
      <c r="E518" s="289" t="s">
        <v>0</v>
      </c>
      <c r="F518" s="289" t="s">
        <v>470</v>
      </c>
      <c r="G518" s="290" t="s">
        <v>1073</v>
      </c>
    </row>
    <row r="519" spans="1:7" x14ac:dyDescent="0.25">
      <c r="A519" s="288" t="s">
        <v>0</v>
      </c>
      <c r="B519" s="289" t="s">
        <v>0</v>
      </c>
      <c r="C519" s="289" t="s">
        <v>0</v>
      </c>
      <c r="D519" s="289" t="s">
        <v>0</v>
      </c>
      <c r="E519" s="289" t="s">
        <v>445</v>
      </c>
      <c r="F519" s="289" t="s">
        <v>0</v>
      </c>
      <c r="G519" s="290" t="s">
        <v>1074</v>
      </c>
    </row>
    <row r="520" spans="1:7" x14ac:dyDescent="0.25">
      <c r="A520" s="288" t="s">
        <v>0</v>
      </c>
      <c r="B520" s="289" t="s">
        <v>0</v>
      </c>
      <c r="C520" s="289" t="s">
        <v>0</v>
      </c>
      <c r="D520" s="289" t="s">
        <v>0</v>
      </c>
      <c r="E520" s="289" t="s">
        <v>0</v>
      </c>
      <c r="F520" s="289" t="s">
        <v>446</v>
      </c>
      <c r="G520" s="290" t="s">
        <v>1075</v>
      </c>
    </row>
    <row r="521" spans="1:7" x14ac:dyDescent="0.25">
      <c r="A521" s="288" t="s">
        <v>0</v>
      </c>
      <c r="B521" s="289" t="s">
        <v>0</v>
      </c>
      <c r="C521" s="289" t="s">
        <v>0</v>
      </c>
      <c r="D521" s="289" t="s">
        <v>0</v>
      </c>
      <c r="E521" s="289" t="s">
        <v>0</v>
      </c>
      <c r="F521" s="289" t="s">
        <v>447</v>
      </c>
      <c r="G521" s="290" t="s">
        <v>1076</v>
      </c>
    </row>
    <row r="522" spans="1:7" x14ac:dyDescent="0.25">
      <c r="A522" s="288" t="s">
        <v>0</v>
      </c>
      <c r="B522" s="289" t="s">
        <v>0</v>
      </c>
      <c r="C522" s="289" t="s">
        <v>0</v>
      </c>
      <c r="D522" s="289" t="s">
        <v>0</v>
      </c>
      <c r="E522" s="289" t="s">
        <v>0</v>
      </c>
      <c r="F522" s="289" t="s">
        <v>482</v>
      </c>
      <c r="G522" s="290" t="s">
        <v>1077</v>
      </c>
    </row>
    <row r="523" spans="1:7" x14ac:dyDescent="0.25">
      <c r="A523" s="288" t="s">
        <v>0</v>
      </c>
      <c r="B523" s="289" t="s">
        <v>0</v>
      </c>
      <c r="C523" s="289" t="s">
        <v>0</v>
      </c>
      <c r="D523" s="289" t="s">
        <v>0</v>
      </c>
      <c r="E523" s="289" t="s">
        <v>451</v>
      </c>
      <c r="F523" s="289" t="s">
        <v>0</v>
      </c>
      <c r="G523" s="290" t="s">
        <v>1078</v>
      </c>
    </row>
    <row r="524" spans="1:7" x14ac:dyDescent="0.25">
      <c r="A524" s="288" t="s">
        <v>0</v>
      </c>
      <c r="B524" s="289" t="s">
        <v>0</v>
      </c>
      <c r="C524" s="289" t="s">
        <v>0</v>
      </c>
      <c r="D524" s="289" t="s">
        <v>0</v>
      </c>
      <c r="E524" s="289" t="s">
        <v>0</v>
      </c>
      <c r="F524" s="289" t="s">
        <v>452</v>
      </c>
      <c r="G524" s="290" t="s">
        <v>1078</v>
      </c>
    </row>
    <row r="525" spans="1:7" x14ac:dyDescent="0.25">
      <c r="A525" s="288" t="s">
        <v>0</v>
      </c>
      <c r="B525" s="289" t="s">
        <v>0</v>
      </c>
      <c r="C525" s="289" t="s">
        <v>0</v>
      </c>
      <c r="D525" s="289" t="s">
        <v>0</v>
      </c>
      <c r="E525" s="289" t="s">
        <v>454</v>
      </c>
      <c r="F525" s="289" t="s">
        <v>0</v>
      </c>
      <c r="G525" s="290" t="s">
        <v>1079</v>
      </c>
    </row>
    <row r="526" spans="1:7" x14ac:dyDescent="0.25">
      <c r="A526" s="288" t="s">
        <v>0</v>
      </c>
      <c r="B526" s="289" t="s">
        <v>0</v>
      </c>
      <c r="C526" s="289" t="s">
        <v>0</v>
      </c>
      <c r="D526" s="289" t="s">
        <v>0</v>
      </c>
      <c r="E526" s="289" t="s">
        <v>0</v>
      </c>
      <c r="F526" s="289" t="s">
        <v>1080</v>
      </c>
      <c r="G526" s="290" t="s">
        <v>1081</v>
      </c>
    </row>
    <row r="527" spans="1:7" x14ac:dyDescent="0.25">
      <c r="A527" s="288" t="s">
        <v>0</v>
      </c>
      <c r="B527" s="289" t="s">
        <v>0</v>
      </c>
      <c r="C527" s="289" t="s">
        <v>0</v>
      </c>
      <c r="D527" s="289" t="s">
        <v>0</v>
      </c>
      <c r="E527" s="289" t="s">
        <v>0</v>
      </c>
      <c r="F527" s="289" t="s">
        <v>478</v>
      </c>
      <c r="G527" s="290" t="s">
        <v>1082</v>
      </c>
    </row>
    <row r="528" spans="1:7" x14ac:dyDescent="0.25">
      <c r="A528" s="288" t="s">
        <v>0</v>
      </c>
      <c r="B528" s="289" t="s">
        <v>0</v>
      </c>
      <c r="C528" s="289" t="s">
        <v>0</v>
      </c>
      <c r="D528" s="289" t="s">
        <v>0</v>
      </c>
      <c r="E528" s="289" t="s">
        <v>456</v>
      </c>
      <c r="F528" s="289" t="s">
        <v>0</v>
      </c>
      <c r="G528" s="290" t="s">
        <v>1083</v>
      </c>
    </row>
    <row r="529" spans="1:7" x14ac:dyDescent="0.25">
      <c r="A529" s="288" t="s">
        <v>0</v>
      </c>
      <c r="B529" s="289" t="s">
        <v>0</v>
      </c>
      <c r="C529" s="289" t="s">
        <v>0</v>
      </c>
      <c r="D529" s="289" t="s">
        <v>0</v>
      </c>
      <c r="E529" s="289" t="s">
        <v>0</v>
      </c>
      <c r="F529" s="289" t="s">
        <v>457</v>
      </c>
      <c r="G529" s="290" t="s">
        <v>487</v>
      </c>
    </row>
    <row r="530" spans="1:7" x14ac:dyDescent="0.25">
      <c r="A530" s="288" t="s">
        <v>0</v>
      </c>
      <c r="B530" s="289" t="s">
        <v>0</v>
      </c>
      <c r="C530" s="289" t="s">
        <v>0</v>
      </c>
      <c r="D530" s="289" t="s">
        <v>0</v>
      </c>
      <c r="E530" s="289" t="s">
        <v>0</v>
      </c>
      <c r="F530" s="289" t="s">
        <v>458</v>
      </c>
      <c r="G530" s="290" t="s">
        <v>1084</v>
      </c>
    </row>
    <row r="531" spans="1:7" x14ac:dyDescent="0.25">
      <c r="A531" s="288" t="s">
        <v>0</v>
      </c>
      <c r="B531" s="289" t="s">
        <v>0</v>
      </c>
      <c r="C531" s="289" t="s">
        <v>0</v>
      </c>
      <c r="D531" s="289" t="s">
        <v>0</v>
      </c>
      <c r="E531" s="289" t="s">
        <v>0</v>
      </c>
      <c r="F531" s="289" t="s">
        <v>460</v>
      </c>
      <c r="G531" s="290" t="s">
        <v>1085</v>
      </c>
    </row>
    <row r="532" spans="1:7" x14ac:dyDescent="0.25">
      <c r="A532" s="288" t="s">
        <v>0</v>
      </c>
      <c r="B532" s="289" t="s">
        <v>0</v>
      </c>
      <c r="C532" s="289" t="s">
        <v>0</v>
      </c>
      <c r="D532" s="289" t="s">
        <v>0</v>
      </c>
      <c r="E532" s="289" t="s">
        <v>461</v>
      </c>
      <c r="F532" s="289" t="s">
        <v>0</v>
      </c>
      <c r="G532" s="290" t="s">
        <v>514</v>
      </c>
    </row>
    <row r="533" spans="1:7" x14ac:dyDescent="0.25">
      <c r="A533" s="288" t="s">
        <v>0</v>
      </c>
      <c r="B533" s="289" t="s">
        <v>0</v>
      </c>
      <c r="C533" s="289" t="s">
        <v>0</v>
      </c>
      <c r="D533" s="289" t="s">
        <v>0</v>
      </c>
      <c r="E533" s="289" t="s">
        <v>0</v>
      </c>
      <c r="F533" s="289" t="s">
        <v>462</v>
      </c>
      <c r="G533" s="290" t="s">
        <v>514</v>
      </c>
    </row>
    <row r="534" spans="1:7" x14ac:dyDescent="0.25">
      <c r="A534" s="288" t="s">
        <v>0</v>
      </c>
      <c r="B534" s="289" t="s">
        <v>0</v>
      </c>
      <c r="C534" s="289" t="s">
        <v>0</v>
      </c>
      <c r="D534" s="289" t="s">
        <v>0</v>
      </c>
      <c r="E534" s="289" t="s">
        <v>534</v>
      </c>
      <c r="F534" s="289" t="s">
        <v>0</v>
      </c>
      <c r="G534" s="290" t="s">
        <v>494</v>
      </c>
    </row>
    <row r="535" spans="1:7" x14ac:dyDescent="0.25">
      <c r="A535" s="288" t="s">
        <v>0</v>
      </c>
      <c r="B535" s="289" t="s">
        <v>0</v>
      </c>
      <c r="C535" s="289" t="s">
        <v>0</v>
      </c>
      <c r="D535" s="289" t="s">
        <v>0</v>
      </c>
      <c r="E535" s="289" t="s">
        <v>0</v>
      </c>
      <c r="F535" s="289" t="s">
        <v>1086</v>
      </c>
      <c r="G535" s="290" t="s">
        <v>494</v>
      </c>
    </row>
    <row r="536" spans="1:7" x14ac:dyDescent="0.25">
      <c r="A536" s="288" t="s">
        <v>0</v>
      </c>
      <c r="B536" s="289" t="s">
        <v>0</v>
      </c>
      <c r="C536" s="289" t="s">
        <v>0</v>
      </c>
      <c r="D536" s="289" t="s">
        <v>0</v>
      </c>
      <c r="E536" s="289" t="s">
        <v>463</v>
      </c>
      <c r="F536" s="289" t="s">
        <v>0</v>
      </c>
      <c r="G536" s="290" t="s">
        <v>1087</v>
      </c>
    </row>
    <row r="537" spans="1:7" x14ac:dyDescent="0.25">
      <c r="A537" s="288" t="s">
        <v>0</v>
      </c>
      <c r="B537" s="289" t="s">
        <v>0</v>
      </c>
      <c r="C537" s="289" t="s">
        <v>0</v>
      </c>
      <c r="D537" s="289" t="s">
        <v>0</v>
      </c>
      <c r="E537" s="289" t="s">
        <v>0</v>
      </c>
      <c r="F537" s="289" t="s">
        <v>465</v>
      </c>
      <c r="G537" s="290" t="s">
        <v>525</v>
      </c>
    </row>
    <row r="538" spans="1:7" x14ac:dyDescent="0.25">
      <c r="A538" s="288" t="s">
        <v>0</v>
      </c>
      <c r="B538" s="289" t="s">
        <v>0</v>
      </c>
      <c r="C538" s="289" t="s">
        <v>0</v>
      </c>
      <c r="D538" s="289" t="s">
        <v>0</v>
      </c>
      <c r="E538" s="289" t="s">
        <v>0</v>
      </c>
      <c r="F538" s="289" t="s">
        <v>467</v>
      </c>
      <c r="G538" s="290" t="s">
        <v>1088</v>
      </c>
    </row>
    <row r="539" spans="1:7" x14ac:dyDescent="0.25">
      <c r="A539" s="288" t="s">
        <v>0</v>
      </c>
      <c r="B539" s="289" t="s">
        <v>0</v>
      </c>
      <c r="C539" s="289" t="s">
        <v>0</v>
      </c>
      <c r="D539" s="289" t="s">
        <v>0</v>
      </c>
      <c r="E539" s="289" t="s">
        <v>506</v>
      </c>
      <c r="F539" s="289" t="s">
        <v>0</v>
      </c>
      <c r="G539" s="290" t="s">
        <v>1089</v>
      </c>
    </row>
    <row r="540" spans="1:7" x14ac:dyDescent="0.25">
      <c r="A540" s="288" t="s">
        <v>0</v>
      </c>
      <c r="B540" s="289" t="s">
        <v>0</v>
      </c>
      <c r="C540" s="289" t="s">
        <v>0</v>
      </c>
      <c r="D540" s="289" t="s">
        <v>0</v>
      </c>
      <c r="E540" s="289" t="s">
        <v>0</v>
      </c>
      <c r="F540" s="289" t="s">
        <v>507</v>
      </c>
      <c r="G540" s="290" t="s">
        <v>1089</v>
      </c>
    </row>
    <row r="541" spans="1:7" x14ac:dyDescent="0.25">
      <c r="A541" s="288" t="s">
        <v>0</v>
      </c>
      <c r="B541" s="289" t="s">
        <v>0</v>
      </c>
      <c r="C541" s="289" t="s">
        <v>0</v>
      </c>
      <c r="D541" s="289" t="s">
        <v>573</v>
      </c>
      <c r="E541" s="289" t="s">
        <v>0</v>
      </c>
      <c r="F541" s="289" t="s">
        <v>0</v>
      </c>
      <c r="G541" s="290" t="s">
        <v>1090</v>
      </c>
    </row>
    <row r="542" spans="1:7" x14ac:dyDescent="0.25">
      <c r="A542" s="288" t="s">
        <v>0</v>
      </c>
      <c r="B542" s="289" t="s">
        <v>0</v>
      </c>
      <c r="C542" s="289" t="s">
        <v>0</v>
      </c>
      <c r="D542" s="289" t="s">
        <v>0</v>
      </c>
      <c r="E542" s="289" t="s">
        <v>406</v>
      </c>
      <c r="F542" s="289" t="s">
        <v>0</v>
      </c>
      <c r="G542" s="290" t="s">
        <v>1091</v>
      </c>
    </row>
    <row r="543" spans="1:7" x14ac:dyDescent="0.25">
      <c r="A543" s="288" t="s">
        <v>0</v>
      </c>
      <c r="B543" s="289" t="s">
        <v>0</v>
      </c>
      <c r="C543" s="289" t="s">
        <v>0</v>
      </c>
      <c r="D543" s="289" t="s">
        <v>0</v>
      </c>
      <c r="E543" s="289" t="s">
        <v>0</v>
      </c>
      <c r="F543" s="289" t="s">
        <v>407</v>
      </c>
      <c r="G543" s="290" t="s">
        <v>1091</v>
      </c>
    </row>
    <row r="544" spans="1:7" x14ac:dyDescent="0.25">
      <c r="A544" s="288" t="s">
        <v>0</v>
      </c>
      <c r="B544" s="289" t="s">
        <v>0</v>
      </c>
      <c r="C544" s="289" t="s">
        <v>0</v>
      </c>
      <c r="D544" s="289" t="s">
        <v>0</v>
      </c>
      <c r="E544" s="289" t="s">
        <v>428</v>
      </c>
      <c r="F544" s="289" t="s">
        <v>0</v>
      </c>
      <c r="G544" s="290" t="s">
        <v>1092</v>
      </c>
    </row>
    <row r="545" spans="1:7" x14ac:dyDescent="0.25">
      <c r="A545" s="288" t="s">
        <v>0</v>
      </c>
      <c r="B545" s="289" t="s">
        <v>0</v>
      </c>
      <c r="C545" s="289" t="s">
        <v>0</v>
      </c>
      <c r="D545" s="289" t="s">
        <v>0</v>
      </c>
      <c r="E545" s="289" t="s">
        <v>0</v>
      </c>
      <c r="F545" s="289" t="s">
        <v>429</v>
      </c>
      <c r="G545" s="290" t="s">
        <v>1092</v>
      </c>
    </row>
    <row r="546" spans="1:7" x14ac:dyDescent="0.25">
      <c r="A546" s="288" t="s">
        <v>0</v>
      </c>
      <c r="B546" s="289" t="s">
        <v>0</v>
      </c>
      <c r="C546" s="289" t="s">
        <v>0</v>
      </c>
      <c r="D546" s="289" t="s">
        <v>0</v>
      </c>
      <c r="E546" s="289" t="s">
        <v>501</v>
      </c>
      <c r="F546" s="289" t="s">
        <v>0</v>
      </c>
      <c r="G546" s="290" t="s">
        <v>1093</v>
      </c>
    </row>
    <row r="547" spans="1:7" x14ac:dyDescent="0.25">
      <c r="A547" s="288" t="s">
        <v>0</v>
      </c>
      <c r="B547" s="289" t="s">
        <v>0</v>
      </c>
      <c r="C547" s="289" t="s">
        <v>0</v>
      </c>
      <c r="D547" s="289" t="s">
        <v>0</v>
      </c>
      <c r="E547" s="289" t="s">
        <v>0</v>
      </c>
      <c r="F547" s="289" t="s">
        <v>502</v>
      </c>
      <c r="G547" s="290" t="s">
        <v>1093</v>
      </c>
    </row>
    <row r="548" spans="1:7" x14ac:dyDescent="0.25">
      <c r="A548" s="288" t="s">
        <v>0</v>
      </c>
      <c r="B548" s="289" t="s">
        <v>0</v>
      </c>
      <c r="C548" s="289" t="s">
        <v>529</v>
      </c>
      <c r="D548" s="289" t="s">
        <v>0</v>
      </c>
      <c r="E548" s="289" t="s">
        <v>0</v>
      </c>
      <c r="F548" s="289" t="s">
        <v>0</v>
      </c>
      <c r="G548" s="290" t="s">
        <v>1094</v>
      </c>
    </row>
    <row r="549" spans="1:7" x14ac:dyDescent="0.25">
      <c r="A549" s="288" t="s">
        <v>0</v>
      </c>
      <c r="B549" s="289" t="s">
        <v>0</v>
      </c>
      <c r="C549" s="289" t="s">
        <v>0</v>
      </c>
      <c r="D549" s="289" t="s">
        <v>530</v>
      </c>
      <c r="E549" s="289" t="s">
        <v>0</v>
      </c>
      <c r="F549" s="289" t="s">
        <v>0</v>
      </c>
      <c r="G549" s="290" t="s">
        <v>1095</v>
      </c>
    </row>
    <row r="550" spans="1:7" x14ac:dyDescent="0.25">
      <c r="A550" s="288" t="s">
        <v>0</v>
      </c>
      <c r="B550" s="289" t="s">
        <v>0</v>
      </c>
      <c r="C550" s="289" t="s">
        <v>0</v>
      </c>
      <c r="D550" s="289" t="s">
        <v>0</v>
      </c>
      <c r="E550" s="289" t="s">
        <v>531</v>
      </c>
      <c r="F550" s="289" t="s">
        <v>0</v>
      </c>
      <c r="G550" s="290" t="s">
        <v>1095</v>
      </c>
    </row>
    <row r="551" spans="1:7" x14ac:dyDescent="0.25">
      <c r="A551" s="288" t="s">
        <v>0</v>
      </c>
      <c r="B551" s="289" t="s">
        <v>0</v>
      </c>
      <c r="C551" s="289" t="s">
        <v>0</v>
      </c>
      <c r="D551" s="289" t="s">
        <v>0</v>
      </c>
      <c r="E551" s="289" t="s">
        <v>0</v>
      </c>
      <c r="F551" s="289" t="s">
        <v>532</v>
      </c>
      <c r="G551" s="290" t="s">
        <v>1095</v>
      </c>
    </row>
    <row r="552" spans="1:7" x14ac:dyDescent="0.25">
      <c r="A552" s="288" t="s">
        <v>0</v>
      </c>
      <c r="B552" s="289" t="s">
        <v>0</v>
      </c>
      <c r="C552" s="289" t="s">
        <v>0</v>
      </c>
      <c r="D552" s="289" t="s">
        <v>533</v>
      </c>
      <c r="E552" s="289" t="s">
        <v>0</v>
      </c>
      <c r="F552" s="289" t="s">
        <v>0</v>
      </c>
      <c r="G552" s="290" t="s">
        <v>1096</v>
      </c>
    </row>
    <row r="553" spans="1:7" x14ac:dyDescent="0.25">
      <c r="A553" s="288" t="s">
        <v>0</v>
      </c>
      <c r="B553" s="289" t="s">
        <v>0</v>
      </c>
      <c r="C553" s="289" t="s">
        <v>0</v>
      </c>
      <c r="D553" s="289" t="s">
        <v>0</v>
      </c>
      <c r="E553" s="289" t="s">
        <v>433</v>
      </c>
      <c r="F553" s="289" t="s">
        <v>0</v>
      </c>
      <c r="G553" s="290" t="s">
        <v>1097</v>
      </c>
    </row>
    <row r="554" spans="1:7" x14ac:dyDescent="0.25">
      <c r="A554" s="288" t="s">
        <v>0</v>
      </c>
      <c r="B554" s="289" t="s">
        <v>0</v>
      </c>
      <c r="C554" s="289" t="s">
        <v>0</v>
      </c>
      <c r="D554" s="289" t="s">
        <v>0</v>
      </c>
      <c r="E554" s="289" t="s">
        <v>0</v>
      </c>
      <c r="F554" s="289" t="s">
        <v>475</v>
      </c>
      <c r="G554" s="290" t="s">
        <v>1097</v>
      </c>
    </row>
    <row r="555" spans="1:7" x14ac:dyDescent="0.25">
      <c r="A555" s="288" t="s">
        <v>0</v>
      </c>
      <c r="B555" s="289" t="s">
        <v>0</v>
      </c>
      <c r="C555" s="289" t="s">
        <v>0</v>
      </c>
      <c r="D555" s="289" t="s">
        <v>0</v>
      </c>
      <c r="E555" s="289" t="s">
        <v>438</v>
      </c>
      <c r="F555" s="289" t="s">
        <v>0</v>
      </c>
      <c r="G555" s="290" t="s">
        <v>1098</v>
      </c>
    </row>
    <row r="556" spans="1:7" x14ac:dyDescent="0.25">
      <c r="A556" s="288" t="s">
        <v>0</v>
      </c>
      <c r="B556" s="289" t="s">
        <v>0</v>
      </c>
      <c r="C556" s="289" t="s">
        <v>0</v>
      </c>
      <c r="D556" s="289" t="s">
        <v>0</v>
      </c>
      <c r="E556" s="289" t="s">
        <v>0</v>
      </c>
      <c r="F556" s="289" t="s">
        <v>441</v>
      </c>
      <c r="G556" s="290" t="s">
        <v>1098</v>
      </c>
    </row>
    <row r="557" spans="1:7" x14ac:dyDescent="0.25">
      <c r="A557" s="288" t="s">
        <v>0</v>
      </c>
      <c r="B557" s="289" t="s">
        <v>0</v>
      </c>
      <c r="C557" s="289" t="s">
        <v>0</v>
      </c>
      <c r="D557" s="289" t="s">
        <v>0</v>
      </c>
      <c r="E557" s="289" t="s">
        <v>442</v>
      </c>
      <c r="F557" s="289" t="s">
        <v>0</v>
      </c>
      <c r="G557" s="290" t="s">
        <v>556</v>
      </c>
    </row>
    <row r="558" spans="1:7" x14ac:dyDescent="0.25">
      <c r="A558" s="288" t="s">
        <v>0</v>
      </c>
      <c r="B558" s="289" t="s">
        <v>0</v>
      </c>
      <c r="C558" s="289" t="s">
        <v>0</v>
      </c>
      <c r="D558" s="289" t="s">
        <v>0</v>
      </c>
      <c r="E558" s="289" t="s">
        <v>0</v>
      </c>
      <c r="F558" s="289" t="s">
        <v>541</v>
      </c>
      <c r="G558" s="290" t="s">
        <v>556</v>
      </c>
    </row>
    <row r="559" spans="1:7" x14ac:dyDescent="0.25">
      <c r="A559" s="288" t="s">
        <v>0</v>
      </c>
      <c r="B559" s="289" t="s">
        <v>0</v>
      </c>
      <c r="C559" s="289" t="s">
        <v>0</v>
      </c>
      <c r="D559" s="289" t="s">
        <v>0</v>
      </c>
      <c r="E559" s="289" t="s">
        <v>469</v>
      </c>
      <c r="F559" s="289" t="s">
        <v>0</v>
      </c>
      <c r="G559" s="290" t="s">
        <v>1099</v>
      </c>
    </row>
    <row r="560" spans="1:7" x14ac:dyDescent="0.25">
      <c r="A560" s="288" t="s">
        <v>0</v>
      </c>
      <c r="B560" s="289" t="s">
        <v>0</v>
      </c>
      <c r="C560" s="289" t="s">
        <v>0</v>
      </c>
      <c r="D560" s="289" t="s">
        <v>0</v>
      </c>
      <c r="E560" s="289" t="s">
        <v>0</v>
      </c>
      <c r="F560" s="289" t="s">
        <v>511</v>
      </c>
      <c r="G560" s="290" t="s">
        <v>1100</v>
      </c>
    </row>
    <row r="561" spans="1:7" x14ac:dyDescent="0.25">
      <c r="A561" s="288" t="s">
        <v>0</v>
      </c>
      <c r="B561" s="289" t="s">
        <v>0</v>
      </c>
      <c r="C561" s="289" t="s">
        <v>0</v>
      </c>
      <c r="D561" s="289" t="s">
        <v>0</v>
      </c>
      <c r="E561" s="289" t="s">
        <v>0</v>
      </c>
      <c r="F561" s="289" t="s">
        <v>513</v>
      </c>
      <c r="G561" s="290" t="s">
        <v>1101</v>
      </c>
    </row>
    <row r="562" spans="1:7" x14ac:dyDescent="0.25">
      <c r="A562" s="288" t="s">
        <v>0</v>
      </c>
      <c r="B562" s="289" t="s">
        <v>0</v>
      </c>
      <c r="C562" s="289" t="s">
        <v>0</v>
      </c>
      <c r="D562" s="289" t="s">
        <v>0</v>
      </c>
      <c r="E562" s="289" t="s">
        <v>0</v>
      </c>
      <c r="F562" s="289" t="s">
        <v>470</v>
      </c>
      <c r="G562" s="290" t="s">
        <v>485</v>
      </c>
    </row>
    <row r="563" spans="1:7" x14ac:dyDescent="0.25">
      <c r="A563" s="288" t="s">
        <v>0</v>
      </c>
      <c r="B563" s="289" t="s">
        <v>0</v>
      </c>
      <c r="C563" s="289" t="s">
        <v>0</v>
      </c>
      <c r="D563" s="289" t="s">
        <v>0</v>
      </c>
      <c r="E563" s="289" t="s">
        <v>456</v>
      </c>
      <c r="F563" s="289" t="s">
        <v>0</v>
      </c>
      <c r="G563" s="290" t="s">
        <v>1102</v>
      </c>
    </row>
    <row r="564" spans="1:7" x14ac:dyDescent="0.25">
      <c r="A564" s="288" t="s">
        <v>0</v>
      </c>
      <c r="B564" s="289" t="s">
        <v>0</v>
      </c>
      <c r="C564" s="289" t="s">
        <v>0</v>
      </c>
      <c r="D564" s="289" t="s">
        <v>0</v>
      </c>
      <c r="E564" s="289" t="s">
        <v>0</v>
      </c>
      <c r="F564" s="289" t="s">
        <v>460</v>
      </c>
      <c r="G564" s="290" t="s">
        <v>1102</v>
      </c>
    </row>
    <row r="565" spans="1:7" x14ac:dyDescent="0.25">
      <c r="A565" s="288" t="s">
        <v>0</v>
      </c>
      <c r="B565" s="289" t="s">
        <v>0</v>
      </c>
      <c r="C565" s="289" t="s">
        <v>0</v>
      </c>
      <c r="D565" s="289" t="s">
        <v>0</v>
      </c>
      <c r="E565" s="289" t="s">
        <v>515</v>
      </c>
      <c r="F565" s="289" t="s">
        <v>0</v>
      </c>
      <c r="G565" s="290" t="s">
        <v>1103</v>
      </c>
    </row>
    <row r="566" spans="1:7" x14ac:dyDescent="0.25">
      <c r="A566" s="288" t="s">
        <v>0</v>
      </c>
      <c r="B566" s="289" t="s">
        <v>0</v>
      </c>
      <c r="C566" s="289" t="s">
        <v>0</v>
      </c>
      <c r="D566" s="289" t="s">
        <v>0</v>
      </c>
      <c r="E566" s="289" t="s">
        <v>0</v>
      </c>
      <c r="F566" s="289" t="s">
        <v>516</v>
      </c>
      <c r="G566" s="290" t="s">
        <v>1103</v>
      </c>
    </row>
    <row r="567" spans="1:7" x14ac:dyDescent="0.25">
      <c r="A567" s="288" t="s">
        <v>0</v>
      </c>
      <c r="B567" s="289" t="s">
        <v>0</v>
      </c>
      <c r="C567" s="289" t="s">
        <v>0</v>
      </c>
      <c r="D567" s="289" t="s">
        <v>0</v>
      </c>
      <c r="E567" s="289" t="s">
        <v>535</v>
      </c>
      <c r="F567" s="289" t="s">
        <v>0</v>
      </c>
      <c r="G567" s="290" t="s">
        <v>1104</v>
      </c>
    </row>
    <row r="568" spans="1:7" x14ac:dyDescent="0.25">
      <c r="A568" s="288" t="s">
        <v>0</v>
      </c>
      <c r="B568" s="289" t="s">
        <v>0</v>
      </c>
      <c r="C568" s="289" t="s">
        <v>0</v>
      </c>
      <c r="D568" s="289" t="s">
        <v>0</v>
      </c>
      <c r="E568" s="289" t="s">
        <v>0</v>
      </c>
      <c r="F568" s="289" t="s">
        <v>536</v>
      </c>
      <c r="G568" s="290" t="s">
        <v>1104</v>
      </c>
    </row>
    <row r="569" spans="1:7" x14ac:dyDescent="0.25">
      <c r="A569" s="288" t="s">
        <v>0</v>
      </c>
      <c r="B569" s="289" t="s">
        <v>0</v>
      </c>
      <c r="C569" s="289" t="s">
        <v>0</v>
      </c>
      <c r="D569" s="289" t="s">
        <v>0</v>
      </c>
      <c r="E569" s="289" t="s">
        <v>531</v>
      </c>
      <c r="F569" s="289" t="s">
        <v>0</v>
      </c>
      <c r="G569" s="290" t="s">
        <v>1105</v>
      </c>
    </row>
    <row r="570" spans="1:7" x14ac:dyDescent="0.25">
      <c r="A570" s="288" t="s">
        <v>0</v>
      </c>
      <c r="B570" s="289" t="s">
        <v>0</v>
      </c>
      <c r="C570" s="289" t="s">
        <v>0</v>
      </c>
      <c r="D570" s="289" t="s">
        <v>0</v>
      </c>
      <c r="E570" s="289" t="s">
        <v>0</v>
      </c>
      <c r="F570" s="289" t="s">
        <v>537</v>
      </c>
      <c r="G570" s="290" t="s">
        <v>1106</v>
      </c>
    </row>
    <row r="571" spans="1:7" x14ac:dyDescent="0.25">
      <c r="A571" s="288" t="s">
        <v>0</v>
      </c>
      <c r="B571" s="289" t="s">
        <v>0</v>
      </c>
      <c r="C571" s="289" t="s">
        <v>0</v>
      </c>
      <c r="D571" s="289" t="s">
        <v>0</v>
      </c>
      <c r="E571" s="289" t="s">
        <v>0</v>
      </c>
      <c r="F571" s="289" t="s">
        <v>532</v>
      </c>
      <c r="G571" s="290" t="s">
        <v>1107</v>
      </c>
    </row>
    <row r="572" spans="1:7" x14ac:dyDescent="0.25">
      <c r="A572" s="288" t="s">
        <v>0</v>
      </c>
      <c r="B572" s="289" t="s">
        <v>0</v>
      </c>
      <c r="C572" s="289" t="s">
        <v>0</v>
      </c>
      <c r="D572" s="289" t="s">
        <v>0</v>
      </c>
      <c r="E572" s="289" t="s">
        <v>463</v>
      </c>
      <c r="F572" s="289" t="s">
        <v>0</v>
      </c>
      <c r="G572" s="290" t="s">
        <v>1108</v>
      </c>
    </row>
    <row r="573" spans="1:7" x14ac:dyDescent="0.25">
      <c r="A573" s="291" t="s">
        <v>0</v>
      </c>
      <c r="B573" s="292" t="s">
        <v>0</v>
      </c>
      <c r="C573" s="292" t="s">
        <v>0</v>
      </c>
      <c r="D573" s="292" t="s">
        <v>0</v>
      </c>
      <c r="E573" s="292" t="s">
        <v>0</v>
      </c>
      <c r="F573" s="292" t="s">
        <v>464</v>
      </c>
      <c r="G573" s="293" t="s">
        <v>1109</v>
      </c>
    </row>
    <row r="574" spans="1:7" x14ac:dyDescent="0.25">
      <c r="A574" s="294" t="s">
        <v>0</v>
      </c>
      <c r="B574" s="294" t="s">
        <v>0</v>
      </c>
      <c r="C574" s="294" t="s">
        <v>0</v>
      </c>
      <c r="D574" s="294" t="s">
        <v>0</v>
      </c>
      <c r="E574" s="294" t="s">
        <v>0</v>
      </c>
      <c r="F574" s="294" t="s">
        <v>467</v>
      </c>
      <c r="G574" s="295" t="s">
        <v>1110</v>
      </c>
    </row>
    <row r="575" spans="1:7" x14ac:dyDescent="0.25">
      <c r="A575" s="296"/>
      <c r="B575" s="296"/>
      <c r="C575" s="296">
        <v>430</v>
      </c>
      <c r="D575" s="296"/>
      <c r="E575" s="296"/>
      <c r="F575" s="296"/>
      <c r="G575" s="297">
        <v>16127340571</v>
      </c>
    </row>
    <row r="576" spans="1:7" x14ac:dyDescent="0.25">
      <c r="A576" s="296"/>
      <c r="B576" s="296"/>
      <c r="C576" s="296"/>
      <c r="D576" s="296">
        <v>434</v>
      </c>
      <c r="E576" s="296"/>
      <c r="F576" s="296"/>
      <c r="G576" s="297">
        <v>16127340571</v>
      </c>
    </row>
    <row r="577" spans="1:7" x14ac:dyDescent="0.25">
      <c r="A577" s="296"/>
      <c r="B577" s="296"/>
      <c r="C577" s="296"/>
      <c r="D577" s="296"/>
      <c r="E577" s="296" t="s">
        <v>627</v>
      </c>
      <c r="F577" s="296"/>
      <c r="G577" s="388">
        <f>G578+G579+G580+G581+G582</f>
        <v>7359961606</v>
      </c>
    </row>
    <row r="578" spans="1:7" x14ac:dyDescent="0.25">
      <c r="A578" s="296"/>
      <c r="B578" s="296"/>
      <c r="C578" s="296"/>
      <c r="D578" s="296"/>
      <c r="E578" s="296"/>
      <c r="F578" s="296" t="s">
        <v>628</v>
      </c>
      <c r="G578" s="386">
        <v>175026807</v>
      </c>
    </row>
    <row r="579" spans="1:7" x14ac:dyDescent="0.25">
      <c r="A579" s="296"/>
      <c r="B579" s="296"/>
      <c r="C579" s="296"/>
      <c r="D579" s="296"/>
      <c r="E579" s="296"/>
      <c r="F579" s="296" t="s">
        <v>629</v>
      </c>
      <c r="G579" s="386">
        <v>315062547</v>
      </c>
    </row>
    <row r="580" spans="1:7" x14ac:dyDescent="0.25">
      <c r="A580" s="296"/>
      <c r="B580" s="296"/>
      <c r="C580" s="296"/>
      <c r="D580" s="296"/>
      <c r="E580" s="296"/>
      <c r="F580" s="296" t="s">
        <v>630</v>
      </c>
      <c r="G580" s="386">
        <v>848046725</v>
      </c>
    </row>
    <row r="581" spans="1:7" s="385" customFormat="1" x14ac:dyDescent="0.25">
      <c r="A581" s="296"/>
      <c r="B581" s="296"/>
      <c r="C581" s="296"/>
      <c r="D581" s="296"/>
      <c r="E581" s="296"/>
      <c r="F581" s="296">
        <v>967</v>
      </c>
      <c r="G581" s="386">
        <v>1477253126</v>
      </c>
    </row>
    <row r="582" spans="1:7" x14ac:dyDescent="0.25">
      <c r="A582" s="298"/>
      <c r="B582" s="298"/>
      <c r="C582" s="298"/>
      <c r="D582" s="298"/>
      <c r="E582" s="298"/>
      <c r="F582" s="298">
        <v>968</v>
      </c>
      <c r="G582" s="387">
        <v>4544572401</v>
      </c>
    </row>
    <row r="583" spans="1:7" ht="14.45" customHeight="1" x14ac:dyDescent="0.25">
      <c r="A583" s="521" t="s">
        <v>1111</v>
      </c>
      <c r="B583" s="522"/>
      <c r="C583" s="522"/>
      <c r="D583" s="521" t="s">
        <v>1112</v>
      </c>
      <c r="E583" s="522"/>
      <c r="F583" s="522"/>
      <c r="G583"/>
    </row>
    <row r="584" spans="1:7" ht="15.75" x14ac:dyDescent="0.25">
      <c r="A584" s="471" t="s">
        <v>577</v>
      </c>
      <c r="B584" s="471"/>
      <c r="C584" s="471"/>
      <c r="D584" s="471"/>
      <c r="E584" s="471" t="s">
        <v>673</v>
      </c>
      <c r="F584" s="471"/>
      <c r="G584" s="471"/>
    </row>
    <row r="585" spans="1:7" ht="15.75" x14ac:dyDescent="0.25">
      <c r="A585" s="528" t="s">
        <v>578</v>
      </c>
      <c r="B585" s="528"/>
      <c r="C585" s="528"/>
      <c r="D585" s="529"/>
      <c r="E585" s="530" t="s">
        <v>579</v>
      </c>
      <c r="F585" s="530"/>
      <c r="G585" s="530"/>
    </row>
    <row r="586" spans="1:7" ht="15.75" x14ac:dyDescent="0.25">
      <c r="A586" s="471" t="s">
        <v>281</v>
      </c>
      <c r="B586" s="471"/>
      <c r="C586" s="471"/>
      <c r="D586" s="471"/>
      <c r="E586" s="471" t="s">
        <v>144</v>
      </c>
      <c r="F586" s="471"/>
      <c r="G586" s="471"/>
    </row>
    <row r="587" spans="1:7" ht="15.75" x14ac:dyDescent="0.25">
      <c r="A587" s="47"/>
      <c r="B587" s="47"/>
      <c r="C587" s="47"/>
      <c r="D587" s="47"/>
      <c r="E587" s="46"/>
      <c r="F587" s="188"/>
      <c r="G587" s="188"/>
    </row>
    <row r="588" spans="1:7" x14ac:dyDescent="0.25">
      <c r="A588" s="188"/>
      <c r="B588" s="188"/>
      <c r="C588" s="188"/>
      <c r="D588" s="188"/>
      <c r="E588" s="188"/>
      <c r="F588" s="188"/>
      <c r="G588" s="188"/>
    </row>
    <row r="589" spans="1:7" x14ac:dyDescent="0.25">
      <c r="A589" s="188"/>
      <c r="B589" s="188"/>
      <c r="C589" s="188"/>
      <c r="D589" s="188"/>
      <c r="E589" s="188"/>
      <c r="F589" s="188"/>
      <c r="G589" s="188"/>
    </row>
    <row r="590" spans="1:7" x14ac:dyDescent="0.25">
      <c r="A590" s="188"/>
      <c r="B590" s="188"/>
      <c r="C590" s="188"/>
      <c r="D590" s="188"/>
      <c r="E590" s="188"/>
      <c r="F590" s="188"/>
      <c r="G590" s="188"/>
    </row>
    <row r="591" spans="1:7" x14ac:dyDescent="0.25">
      <c r="A591" s="188"/>
      <c r="B591" s="188"/>
      <c r="C591" s="188"/>
      <c r="D591" s="188"/>
      <c r="E591" s="188"/>
      <c r="F591" s="188"/>
      <c r="G591" s="188"/>
    </row>
  </sheetData>
  <mergeCells count="13">
    <mergeCell ref="A584:D584"/>
    <mergeCell ref="E584:G584"/>
    <mergeCell ref="A585:D585"/>
    <mergeCell ref="E585:G585"/>
    <mergeCell ref="A586:D586"/>
    <mergeCell ref="E586:G586"/>
    <mergeCell ref="A583:C583"/>
    <mergeCell ref="D583:F583"/>
    <mergeCell ref="A1:D2"/>
    <mergeCell ref="G2:G3"/>
    <mergeCell ref="A5:G5"/>
    <mergeCell ref="A7:G7"/>
    <mergeCell ref="A10:F10"/>
  </mergeCells>
  <pageMargins left="0.25" right="0.3"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3"/>
  <sheetViews>
    <sheetView workbookViewId="0">
      <pane ySplit="3" topLeftCell="A4" activePane="bottomLeft" state="frozen"/>
      <selection pane="bottomLeft" activeCell="N76" sqref="N76"/>
    </sheetView>
  </sheetViews>
  <sheetFormatPr defaultColWidth="8.85546875" defaultRowHeight="15" x14ac:dyDescent="0.25"/>
  <cols>
    <col min="1" max="1" width="4.85546875" style="285" customWidth="1"/>
    <col min="2" max="2" width="19.7109375" style="285" customWidth="1"/>
    <col min="3" max="4" width="15.140625" style="285" customWidth="1"/>
    <col min="5" max="5" width="14" style="285" customWidth="1"/>
    <col min="6" max="6" width="12.7109375" style="285" customWidth="1"/>
    <col min="7" max="7" width="10.85546875" style="285" customWidth="1"/>
    <col min="8" max="8" width="8.85546875" style="285"/>
    <col min="9" max="9" width="12.28515625" style="285" customWidth="1"/>
    <col min="10" max="10" width="10.85546875" style="285" customWidth="1"/>
    <col min="11" max="11" width="10.7109375" style="285" customWidth="1"/>
    <col min="12" max="16384" width="8.85546875" style="285"/>
  </cols>
  <sheetData>
    <row r="1" spans="1:11" x14ac:dyDescent="0.25">
      <c r="A1" s="532" t="s">
        <v>1126</v>
      </c>
      <c r="B1" s="522"/>
      <c r="C1" s="522"/>
      <c r="D1" s="522"/>
      <c r="E1" s="522"/>
      <c r="F1" s="522"/>
      <c r="G1" s="522"/>
      <c r="H1" s="522"/>
      <c r="I1" s="522"/>
      <c r="J1" s="522"/>
      <c r="K1" s="522"/>
    </row>
    <row r="2" spans="1:11" x14ac:dyDescent="0.25">
      <c r="A2" s="539" t="s">
        <v>665</v>
      </c>
      <c r="B2" s="539"/>
      <c r="C2" s="286"/>
      <c r="D2" s="286"/>
      <c r="E2" s="286"/>
      <c r="F2" s="286"/>
      <c r="G2" s="286"/>
      <c r="H2" s="286"/>
      <c r="I2" s="286"/>
      <c r="J2" s="286"/>
      <c r="K2" s="286"/>
    </row>
    <row r="3" spans="1:11" ht="18.75" x14ac:dyDescent="0.3">
      <c r="A3" s="533" t="s">
        <v>1125</v>
      </c>
      <c r="B3" s="534"/>
      <c r="C3" s="534"/>
      <c r="D3" s="534"/>
      <c r="E3" s="534"/>
      <c r="F3" s="534"/>
      <c r="G3" s="534"/>
      <c r="H3" s="534"/>
      <c r="I3" s="534"/>
      <c r="J3" s="534"/>
      <c r="K3" s="534"/>
    </row>
    <row r="4" spans="1:11" x14ac:dyDescent="0.25">
      <c r="A4" s="286"/>
      <c r="B4" s="286"/>
      <c r="C4" s="286"/>
      <c r="D4" s="286"/>
      <c r="E4" s="286"/>
      <c r="F4" s="286"/>
      <c r="G4" s="286"/>
      <c r="H4" s="286"/>
      <c r="I4" s="286"/>
      <c r="J4" s="286"/>
      <c r="K4" s="286"/>
    </row>
    <row r="5" spans="1:11" x14ac:dyDescent="0.25">
      <c r="A5" s="535" t="s">
        <v>1113</v>
      </c>
      <c r="B5" s="522"/>
      <c r="C5" s="522"/>
      <c r="D5" s="522"/>
      <c r="E5" s="522"/>
      <c r="F5" s="522"/>
      <c r="G5" s="522"/>
      <c r="H5" s="522"/>
      <c r="I5" s="522"/>
      <c r="J5" s="522"/>
      <c r="K5" s="522"/>
    </row>
    <row r="6" spans="1:11" x14ac:dyDescent="0.25">
      <c r="A6" s="286"/>
      <c r="B6" s="286"/>
      <c r="C6" s="286"/>
      <c r="D6" s="286"/>
      <c r="E6" s="286"/>
      <c r="F6" s="286"/>
      <c r="G6" s="286"/>
      <c r="H6" s="286"/>
      <c r="I6" s="286"/>
      <c r="J6" s="286"/>
      <c r="K6" s="286"/>
    </row>
    <row r="7" spans="1:11" x14ac:dyDescent="0.25">
      <c r="A7" s="299" t="s">
        <v>0</v>
      </c>
      <c r="B7" s="299" t="s">
        <v>0</v>
      </c>
      <c r="C7" s="536" t="s">
        <v>1</v>
      </c>
      <c r="D7" s="424"/>
      <c r="E7" s="299" t="s">
        <v>0</v>
      </c>
      <c r="F7" s="536" t="s">
        <v>2</v>
      </c>
      <c r="G7" s="527"/>
      <c r="H7" s="527"/>
      <c r="I7" s="424"/>
      <c r="J7" s="537" t="s">
        <v>3</v>
      </c>
      <c r="K7" s="538"/>
    </row>
    <row r="8" spans="1:11" ht="25.5" x14ac:dyDescent="0.25">
      <c r="A8" s="300" t="s">
        <v>4</v>
      </c>
      <c r="B8" s="300" t="s">
        <v>5</v>
      </c>
      <c r="C8" s="301" t="s">
        <v>6</v>
      </c>
      <c r="D8" s="301" t="s">
        <v>7</v>
      </c>
      <c r="E8" s="300" t="s">
        <v>8</v>
      </c>
      <c r="F8" s="301" t="s">
        <v>1114</v>
      </c>
      <c r="G8" s="301" t="s">
        <v>1115</v>
      </c>
      <c r="H8" s="301" t="s">
        <v>1116</v>
      </c>
      <c r="I8" s="301" t="s">
        <v>1117</v>
      </c>
      <c r="J8" s="301" t="s">
        <v>6</v>
      </c>
      <c r="K8" s="301" t="s">
        <v>7</v>
      </c>
    </row>
    <row r="9" spans="1:11" x14ac:dyDescent="0.25">
      <c r="A9" s="302" t="s">
        <v>9</v>
      </c>
      <c r="B9" s="302" t="s">
        <v>10</v>
      </c>
      <c r="C9" s="303" t="s">
        <v>11</v>
      </c>
      <c r="D9" s="303" t="s">
        <v>12</v>
      </c>
      <c r="E9" s="302" t="s">
        <v>13</v>
      </c>
      <c r="F9" s="303" t="s">
        <v>14</v>
      </c>
      <c r="G9" s="303" t="s">
        <v>15</v>
      </c>
      <c r="H9" s="303" t="s">
        <v>16</v>
      </c>
      <c r="I9" s="303" t="s">
        <v>17</v>
      </c>
      <c r="J9" s="303" t="s">
        <v>18</v>
      </c>
      <c r="K9" s="303" t="s">
        <v>19</v>
      </c>
    </row>
    <row r="10" spans="1:11" x14ac:dyDescent="0.25">
      <c r="A10" s="304"/>
      <c r="B10" s="305" t="s">
        <v>20</v>
      </c>
      <c r="C10" s="306">
        <f>C11+C118</f>
        <v>84475000000</v>
      </c>
      <c r="D10" s="306">
        <f>D11+D118</f>
        <v>84475000000</v>
      </c>
      <c r="E10" s="306">
        <v>135792681694</v>
      </c>
      <c r="F10" s="306">
        <v>79086000</v>
      </c>
      <c r="G10" s="306">
        <v>1627880132</v>
      </c>
      <c r="H10" s="306">
        <v>0</v>
      </c>
      <c r="I10" s="306">
        <v>134085715562</v>
      </c>
      <c r="J10" s="317">
        <f>E10/C10%</f>
        <v>160.74895731754958</v>
      </c>
      <c r="K10" s="317">
        <f>E10/D10%</f>
        <v>160.74895731754958</v>
      </c>
    </row>
    <row r="11" spans="1:11" ht="22.15" customHeight="1" x14ac:dyDescent="0.25">
      <c r="A11" s="304" t="s">
        <v>9</v>
      </c>
      <c r="B11" s="305" t="s">
        <v>21</v>
      </c>
      <c r="C11" s="306">
        <f>C39+C45+C47+C48+C55+C70</f>
        <v>214000000</v>
      </c>
      <c r="D11" s="306">
        <f>D39+D45+D47+D48+D55+D70</f>
        <v>214000000</v>
      </c>
      <c r="E11" s="306">
        <v>2085563689</v>
      </c>
      <c r="F11" s="306">
        <v>79086000</v>
      </c>
      <c r="G11" s="306">
        <v>1627880132</v>
      </c>
      <c r="H11" s="306">
        <v>0</v>
      </c>
      <c r="I11" s="306">
        <v>378597557</v>
      </c>
      <c r="J11" s="317">
        <f>E11/C11%</f>
        <v>974.56247149532715</v>
      </c>
      <c r="K11" s="317">
        <f>E11/D11%</f>
        <v>974.56247149532715</v>
      </c>
    </row>
    <row r="12" spans="1:11" x14ac:dyDescent="0.25">
      <c r="A12" s="304" t="s">
        <v>22</v>
      </c>
      <c r="B12" s="305" t="s">
        <v>23</v>
      </c>
      <c r="C12" s="306">
        <v>0</v>
      </c>
      <c r="D12" s="306">
        <v>0</v>
      </c>
      <c r="E12" s="306">
        <v>2085563689</v>
      </c>
      <c r="F12" s="306">
        <v>79086000</v>
      </c>
      <c r="G12" s="306">
        <v>1627880132</v>
      </c>
      <c r="H12" s="306">
        <v>0</v>
      </c>
      <c r="I12" s="306">
        <v>378597557</v>
      </c>
      <c r="J12" s="307"/>
      <c r="K12" s="307"/>
    </row>
    <row r="13" spans="1:11" ht="30.6" customHeight="1" x14ac:dyDescent="0.25">
      <c r="A13" s="308" t="s">
        <v>11</v>
      </c>
      <c r="B13" s="309" t="s">
        <v>24</v>
      </c>
      <c r="C13" s="310">
        <v>0</v>
      </c>
      <c r="D13" s="310">
        <v>0</v>
      </c>
      <c r="E13" s="310">
        <v>0</v>
      </c>
      <c r="F13" s="310">
        <v>0</v>
      </c>
      <c r="G13" s="310">
        <v>0</v>
      </c>
      <c r="H13" s="310">
        <v>0</v>
      </c>
      <c r="I13" s="310">
        <v>0</v>
      </c>
      <c r="J13" s="311"/>
      <c r="K13" s="311"/>
    </row>
    <row r="14" spans="1:11" x14ac:dyDescent="0.25">
      <c r="A14" s="308"/>
      <c r="B14" s="309" t="s">
        <v>25</v>
      </c>
      <c r="C14" s="310">
        <v>0</v>
      </c>
      <c r="D14" s="310">
        <v>0</v>
      </c>
      <c r="E14" s="310">
        <v>0</v>
      </c>
      <c r="F14" s="310">
        <v>0</v>
      </c>
      <c r="G14" s="310">
        <v>0</v>
      </c>
      <c r="H14" s="310">
        <v>0</v>
      </c>
      <c r="I14" s="310">
        <v>0</v>
      </c>
      <c r="J14" s="311"/>
      <c r="K14" s="311"/>
    </row>
    <row r="15" spans="1:11" ht="23.45" customHeight="1" x14ac:dyDescent="0.25">
      <c r="A15" s="312"/>
      <c r="B15" s="313" t="s">
        <v>26</v>
      </c>
      <c r="C15" s="314">
        <v>0</v>
      </c>
      <c r="D15" s="314">
        <v>0</v>
      </c>
      <c r="E15" s="314">
        <v>0</v>
      </c>
      <c r="F15" s="314">
        <v>0</v>
      </c>
      <c r="G15" s="314">
        <v>0</v>
      </c>
      <c r="H15" s="314">
        <v>0</v>
      </c>
      <c r="I15" s="314">
        <v>0</v>
      </c>
      <c r="J15" s="315"/>
      <c r="K15" s="315"/>
    </row>
    <row r="16" spans="1:11" ht="21.6" customHeight="1" x14ac:dyDescent="0.25">
      <c r="A16" s="308"/>
      <c r="B16" s="309" t="s">
        <v>27</v>
      </c>
      <c r="C16" s="310">
        <v>0</v>
      </c>
      <c r="D16" s="310">
        <v>0</v>
      </c>
      <c r="E16" s="310">
        <v>0</v>
      </c>
      <c r="F16" s="310">
        <v>0</v>
      </c>
      <c r="G16" s="310">
        <v>0</v>
      </c>
      <c r="H16" s="310">
        <v>0</v>
      </c>
      <c r="I16" s="310">
        <v>0</v>
      </c>
      <c r="J16" s="311"/>
      <c r="K16" s="311"/>
    </row>
    <row r="17" spans="1:11" x14ac:dyDescent="0.25">
      <c r="A17" s="308"/>
      <c r="B17" s="309" t="s">
        <v>28</v>
      </c>
      <c r="C17" s="310">
        <v>0</v>
      </c>
      <c r="D17" s="310">
        <v>0</v>
      </c>
      <c r="E17" s="310">
        <v>0</v>
      </c>
      <c r="F17" s="310">
        <v>0</v>
      </c>
      <c r="G17" s="310">
        <v>0</v>
      </c>
      <c r="H17" s="310">
        <v>0</v>
      </c>
      <c r="I17" s="310">
        <v>0</v>
      </c>
      <c r="J17" s="311"/>
      <c r="K17" s="311"/>
    </row>
    <row r="18" spans="1:11" ht="33.6" customHeight="1" x14ac:dyDescent="0.25">
      <c r="A18" s="312"/>
      <c r="B18" s="313" t="s">
        <v>29</v>
      </c>
      <c r="C18" s="314">
        <v>0</v>
      </c>
      <c r="D18" s="314">
        <v>0</v>
      </c>
      <c r="E18" s="314">
        <v>0</v>
      </c>
      <c r="F18" s="314">
        <v>0</v>
      </c>
      <c r="G18" s="314">
        <v>0</v>
      </c>
      <c r="H18" s="314">
        <v>0</v>
      </c>
      <c r="I18" s="314">
        <v>0</v>
      </c>
      <c r="J18" s="315"/>
      <c r="K18" s="315"/>
    </row>
    <row r="19" spans="1:11" x14ac:dyDescent="0.25">
      <c r="A19" s="308"/>
      <c r="B19" s="309" t="s">
        <v>30</v>
      </c>
      <c r="C19" s="310">
        <v>0</v>
      </c>
      <c r="D19" s="310">
        <v>0</v>
      </c>
      <c r="E19" s="310">
        <v>0</v>
      </c>
      <c r="F19" s="310">
        <v>0</v>
      </c>
      <c r="G19" s="310">
        <v>0</v>
      </c>
      <c r="H19" s="310">
        <v>0</v>
      </c>
      <c r="I19" s="310">
        <v>0</v>
      </c>
      <c r="J19" s="311"/>
      <c r="K19" s="311"/>
    </row>
    <row r="20" spans="1:11" ht="18" customHeight="1" x14ac:dyDescent="0.25">
      <c r="A20" s="312"/>
      <c r="B20" s="313" t="s">
        <v>31</v>
      </c>
      <c r="C20" s="314">
        <v>0</v>
      </c>
      <c r="D20" s="314">
        <v>0</v>
      </c>
      <c r="E20" s="314">
        <v>0</v>
      </c>
      <c r="F20" s="314">
        <v>0</v>
      </c>
      <c r="G20" s="314">
        <v>0</v>
      </c>
      <c r="H20" s="314">
        <v>0</v>
      </c>
      <c r="I20" s="314">
        <v>0</v>
      </c>
      <c r="J20" s="315"/>
      <c r="K20" s="315"/>
    </row>
    <row r="21" spans="1:11" ht="33.6" customHeight="1" x14ac:dyDescent="0.25">
      <c r="A21" s="308" t="s">
        <v>12</v>
      </c>
      <c r="B21" s="309" t="s">
        <v>32</v>
      </c>
      <c r="C21" s="310">
        <v>0</v>
      </c>
      <c r="D21" s="310">
        <v>0</v>
      </c>
      <c r="E21" s="310">
        <v>16123146</v>
      </c>
      <c r="F21" s="310">
        <v>0</v>
      </c>
      <c r="G21" s="310">
        <v>16123146</v>
      </c>
      <c r="H21" s="310">
        <v>0</v>
      </c>
      <c r="I21" s="310">
        <v>0</v>
      </c>
      <c r="J21" s="311"/>
      <c r="K21" s="311"/>
    </row>
    <row r="22" spans="1:11" x14ac:dyDescent="0.25">
      <c r="A22" s="308"/>
      <c r="B22" s="309" t="s">
        <v>25</v>
      </c>
      <c r="C22" s="310">
        <v>0</v>
      </c>
      <c r="D22" s="310">
        <v>0</v>
      </c>
      <c r="E22" s="310">
        <v>16123146</v>
      </c>
      <c r="F22" s="310">
        <v>0</v>
      </c>
      <c r="G22" s="310">
        <v>16123146</v>
      </c>
      <c r="H22" s="310">
        <v>0</v>
      </c>
      <c r="I22" s="310">
        <v>0</v>
      </c>
      <c r="J22" s="311"/>
      <c r="K22" s="311"/>
    </row>
    <row r="23" spans="1:11" ht="21.6" customHeight="1" x14ac:dyDescent="0.25">
      <c r="A23" s="308"/>
      <c r="B23" s="309" t="s">
        <v>27</v>
      </c>
      <c r="C23" s="310">
        <v>0</v>
      </c>
      <c r="D23" s="310">
        <v>0</v>
      </c>
      <c r="E23" s="310">
        <v>0</v>
      </c>
      <c r="F23" s="310">
        <v>0</v>
      </c>
      <c r="G23" s="310">
        <v>0</v>
      </c>
      <c r="H23" s="310">
        <v>0</v>
      </c>
      <c r="I23" s="310">
        <v>0</v>
      </c>
      <c r="J23" s="311"/>
      <c r="K23" s="311"/>
    </row>
    <row r="24" spans="1:11" x14ac:dyDescent="0.25">
      <c r="A24" s="308"/>
      <c r="B24" s="309" t="s">
        <v>28</v>
      </c>
      <c r="C24" s="310">
        <v>0</v>
      </c>
      <c r="D24" s="310">
        <v>0</v>
      </c>
      <c r="E24" s="310">
        <v>0</v>
      </c>
      <c r="F24" s="310">
        <v>0</v>
      </c>
      <c r="G24" s="310">
        <v>0</v>
      </c>
      <c r="H24" s="310">
        <v>0</v>
      </c>
      <c r="I24" s="310">
        <v>0</v>
      </c>
      <c r="J24" s="311"/>
      <c r="K24" s="311"/>
    </row>
    <row r="25" spans="1:11" ht="31.9" customHeight="1" x14ac:dyDescent="0.25">
      <c r="A25" s="312"/>
      <c r="B25" s="313" t="s">
        <v>29</v>
      </c>
      <c r="C25" s="314">
        <v>0</v>
      </c>
      <c r="D25" s="314">
        <v>0</v>
      </c>
      <c r="E25" s="314">
        <v>0</v>
      </c>
      <c r="F25" s="314">
        <v>0</v>
      </c>
      <c r="G25" s="314">
        <v>0</v>
      </c>
      <c r="H25" s="314">
        <v>0</v>
      </c>
      <c r="I25" s="314">
        <v>0</v>
      </c>
      <c r="J25" s="315"/>
      <c r="K25" s="315"/>
    </row>
    <row r="26" spans="1:11" x14ac:dyDescent="0.25">
      <c r="A26" s="308"/>
      <c r="B26" s="309" t="s">
        <v>30</v>
      </c>
      <c r="C26" s="310">
        <v>0</v>
      </c>
      <c r="D26" s="310">
        <v>0</v>
      </c>
      <c r="E26" s="310">
        <v>0</v>
      </c>
      <c r="F26" s="310">
        <v>0</v>
      </c>
      <c r="G26" s="310">
        <v>0</v>
      </c>
      <c r="H26" s="310">
        <v>0</v>
      </c>
      <c r="I26" s="310">
        <v>0</v>
      </c>
      <c r="J26" s="311"/>
      <c r="K26" s="311"/>
    </row>
    <row r="27" spans="1:11" ht="27" customHeight="1" x14ac:dyDescent="0.25">
      <c r="A27" s="308" t="s">
        <v>33</v>
      </c>
      <c r="B27" s="309" t="s">
        <v>34</v>
      </c>
      <c r="C27" s="310">
        <v>0</v>
      </c>
      <c r="D27" s="310">
        <v>0</v>
      </c>
      <c r="E27" s="310">
        <v>0</v>
      </c>
      <c r="F27" s="310">
        <v>0</v>
      </c>
      <c r="G27" s="310">
        <v>0</v>
      </c>
      <c r="H27" s="310">
        <v>0</v>
      </c>
      <c r="I27" s="310">
        <v>0</v>
      </c>
      <c r="J27" s="311"/>
      <c r="K27" s="311"/>
    </row>
    <row r="28" spans="1:11" x14ac:dyDescent="0.25">
      <c r="A28" s="308"/>
      <c r="B28" s="309" t="s">
        <v>25</v>
      </c>
      <c r="C28" s="310">
        <v>0</v>
      </c>
      <c r="D28" s="310">
        <v>0</v>
      </c>
      <c r="E28" s="310">
        <v>0</v>
      </c>
      <c r="F28" s="310">
        <v>0</v>
      </c>
      <c r="G28" s="310">
        <v>0</v>
      </c>
      <c r="H28" s="310">
        <v>0</v>
      </c>
      <c r="I28" s="310">
        <v>0</v>
      </c>
      <c r="J28" s="311"/>
      <c r="K28" s="311"/>
    </row>
    <row r="29" spans="1:11" ht="24.6" customHeight="1" x14ac:dyDescent="0.25">
      <c r="A29" s="312"/>
      <c r="B29" s="313" t="s">
        <v>26</v>
      </c>
      <c r="C29" s="314">
        <v>0</v>
      </c>
      <c r="D29" s="314">
        <v>0</v>
      </c>
      <c r="E29" s="314">
        <v>0</v>
      </c>
      <c r="F29" s="314">
        <v>0</v>
      </c>
      <c r="G29" s="314">
        <v>0</v>
      </c>
      <c r="H29" s="314">
        <v>0</v>
      </c>
      <c r="I29" s="314">
        <v>0</v>
      </c>
      <c r="J29" s="315"/>
      <c r="K29" s="315"/>
    </row>
    <row r="30" spans="1:11" ht="21" customHeight="1" x14ac:dyDescent="0.25">
      <c r="A30" s="308"/>
      <c r="B30" s="309" t="s">
        <v>35</v>
      </c>
      <c r="C30" s="310">
        <v>0</v>
      </c>
      <c r="D30" s="310">
        <v>0</v>
      </c>
      <c r="E30" s="310">
        <v>0</v>
      </c>
      <c r="F30" s="310">
        <v>0</v>
      </c>
      <c r="G30" s="310">
        <v>0</v>
      </c>
      <c r="H30" s="310">
        <v>0</v>
      </c>
      <c r="I30" s="310">
        <v>0</v>
      </c>
      <c r="J30" s="311"/>
      <c r="K30" s="311"/>
    </row>
    <row r="31" spans="1:11" ht="30.6" customHeight="1" x14ac:dyDescent="0.25">
      <c r="A31" s="312"/>
      <c r="B31" s="313" t="s">
        <v>26</v>
      </c>
      <c r="C31" s="314">
        <v>0</v>
      </c>
      <c r="D31" s="314">
        <v>0</v>
      </c>
      <c r="E31" s="314">
        <v>0</v>
      </c>
      <c r="F31" s="314">
        <v>0</v>
      </c>
      <c r="G31" s="314">
        <v>0</v>
      </c>
      <c r="H31" s="314">
        <v>0</v>
      </c>
      <c r="I31" s="314">
        <v>0</v>
      </c>
      <c r="J31" s="315"/>
      <c r="K31" s="315"/>
    </row>
    <row r="32" spans="1:11" x14ac:dyDescent="0.25">
      <c r="A32" s="308"/>
      <c r="B32" s="309" t="s">
        <v>36</v>
      </c>
      <c r="C32" s="310">
        <v>0</v>
      </c>
      <c r="D32" s="310">
        <v>0</v>
      </c>
      <c r="E32" s="310">
        <v>0</v>
      </c>
      <c r="F32" s="310">
        <v>0</v>
      </c>
      <c r="G32" s="310">
        <v>0</v>
      </c>
      <c r="H32" s="310">
        <v>0</v>
      </c>
      <c r="I32" s="310">
        <v>0</v>
      </c>
      <c r="J32" s="311"/>
      <c r="K32" s="311"/>
    </row>
    <row r="33" spans="1:11" x14ac:dyDescent="0.25">
      <c r="A33" s="308"/>
      <c r="B33" s="309" t="s">
        <v>28</v>
      </c>
      <c r="C33" s="310">
        <v>0</v>
      </c>
      <c r="D33" s="310">
        <v>0</v>
      </c>
      <c r="E33" s="310">
        <v>0</v>
      </c>
      <c r="F33" s="310">
        <v>0</v>
      </c>
      <c r="G33" s="310">
        <v>0</v>
      </c>
      <c r="H33" s="310">
        <v>0</v>
      </c>
      <c r="I33" s="310">
        <v>0</v>
      </c>
      <c r="J33" s="311"/>
      <c r="K33" s="311"/>
    </row>
    <row r="34" spans="1:11" ht="39" customHeight="1" x14ac:dyDescent="0.25">
      <c r="A34" s="308"/>
      <c r="B34" s="309" t="s">
        <v>29</v>
      </c>
      <c r="C34" s="310">
        <v>0</v>
      </c>
      <c r="D34" s="310">
        <v>0</v>
      </c>
      <c r="E34" s="310">
        <v>0</v>
      </c>
      <c r="F34" s="310">
        <v>0</v>
      </c>
      <c r="G34" s="310">
        <v>0</v>
      </c>
      <c r="H34" s="310">
        <v>0</v>
      </c>
      <c r="I34" s="310">
        <v>0</v>
      </c>
      <c r="J34" s="311"/>
      <c r="K34" s="311"/>
    </row>
    <row r="35" spans="1:11" ht="22.5" x14ac:dyDescent="0.25">
      <c r="A35" s="308"/>
      <c r="B35" s="309" t="s">
        <v>37</v>
      </c>
      <c r="C35" s="310">
        <v>0</v>
      </c>
      <c r="D35" s="310">
        <v>0</v>
      </c>
      <c r="E35" s="310">
        <v>0</v>
      </c>
      <c r="F35" s="310">
        <v>0</v>
      </c>
      <c r="G35" s="310">
        <v>0</v>
      </c>
      <c r="H35" s="310">
        <v>0</v>
      </c>
      <c r="I35" s="310">
        <v>0</v>
      </c>
      <c r="J35" s="311"/>
      <c r="K35" s="311"/>
    </row>
    <row r="36" spans="1:11" ht="36.6" customHeight="1" x14ac:dyDescent="0.25">
      <c r="A36" s="312"/>
      <c r="B36" s="313" t="s">
        <v>29</v>
      </c>
      <c r="C36" s="314">
        <v>0</v>
      </c>
      <c r="D36" s="314">
        <v>0</v>
      </c>
      <c r="E36" s="314">
        <v>0</v>
      </c>
      <c r="F36" s="314">
        <v>0</v>
      </c>
      <c r="G36" s="314">
        <v>0</v>
      </c>
      <c r="H36" s="314">
        <v>0</v>
      </c>
      <c r="I36" s="314">
        <v>0</v>
      </c>
      <c r="J36" s="315"/>
      <c r="K36" s="315"/>
    </row>
    <row r="37" spans="1:11" x14ac:dyDescent="0.25">
      <c r="A37" s="308"/>
      <c r="B37" s="309" t="s">
        <v>38</v>
      </c>
      <c r="C37" s="310">
        <v>0</v>
      </c>
      <c r="D37" s="310">
        <v>0</v>
      </c>
      <c r="E37" s="310">
        <v>0</v>
      </c>
      <c r="F37" s="310">
        <v>0</v>
      </c>
      <c r="G37" s="310">
        <v>0</v>
      </c>
      <c r="H37" s="310">
        <v>0</v>
      </c>
      <c r="I37" s="310">
        <v>0</v>
      </c>
      <c r="J37" s="311"/>
      <c r="K37" s="311"/>
    </row>
    <row r="38" spans="1:11" ht="22.5" x14ac:dyDescent="0.25">
      <c r="A38" s="312"/>
      <c r="B38" s="313" t="s">
        <v>39</v>
      </c>
      <c r="C38" s="314">
        <v>0</v>
      </c>
      <c r="D38" s="314">
        <v>0</v>
      </c>
      <c r="E38" s="314">
        <v>0</v>
      </c>
      <c r="F38" s="314">
        <v>0</v>
      </c>
      <c r="G38" s="314">
        <v>0</v>
      </c>
      <c r="H38" s="314">
        <v>0</v>
      </c>
      <c r="I38" s="314">
        <v>0</v>
      </c>
      <c r="J38" s="315"/>
      <c r="K38" s="315"/>
    </row>
    <row r="39" spans="1:11" ht="22.5" x14ac:dyDescent="0.25">
      <c r="A39" s="308" t="s">
        <v>14</v>
      </c>
      <c r="B39" s="309" t="s">
        <v>40</v>
      </c>
      <c r="C39" s="310">
        <f>C40+C42</f>
        <v>99000000</v>
      </c>
      <c r="D39" s="310">
        <f>D40+D42</f>
        <v>99000000</v>
      </c>
      <c r="E39" s="310">
        <v>426789758</v>
      </c>
      <c r="F39" s="310">
        <v>0</v>
      </c>
      <c r="G39" s="310">
        <v>294940139</v>
      </c>
      <c r="H39" s="310">
        <v>0</v>
      </c>
      <c r="I39" s="310">
        <v>131849619</v>
      </c>
      <c r="J39" s="316">
        <f>E39/C39%</f>
        <v>431.10076565656567</v>
      </c>
      <c r="K39" s="316">
        <f>E39/D39%</f>
        <v>431.10076565656567</v>
      </c>
    </row>
    <row r="40" spans="1:11" x14ac:dyDescent="0.25">
      <c r="A40" s="308"/>
      <c r="B40" s="309" t="s">
        <v>25</v>
      </c>
      <c r="C40" s="310">
        <v>81000000</v>
      </c>
      <c r="D40" s="310">
        <v>81000000</v>
      </c>
      <c r="E40" s="310">
        <v>415001109</v>
      </c>
      <c r="F40" s="310">
        <v>0</v>
      </c>
      <c r="G40" s="310">
        <v>283151490</v>
      </c>
      <c r="H40" s="310">
        <v>0</v>
      </c>
      <c r="I40" s="310">
        <v>131849619</v>
      </c>
      <c r="J40" s="316">
        <f>E40/C40%</f>
        <v>512.34704814814813</v>
      </c>
      <c r="K40" s="316">
        <f>E40/D40%</f>
        <v>512.34704814814813</v>
      </c>
    </row>
    <row r="41" spans="1:11" ht="22.5" x14ac:dyDescent="0.25">
      <c r="A41" s="308"/>
      <c r="B41" s="309" t="s">
        <v>35</v>
      </c>
      <c r="C41" s="310">
        <v>0</v>
      </c>
      <c r="D41" s="310">
        <v>0</v>
      </c>
      <c r="E41" s="310">
        <v>2548649</v>
      </c>
      <c r="F41" s="310">
        <v>0</v>
      </c>
      <c r="G41" s="310">
        <v>2548649</v>
      </c>
      <c r="H41" s="310">
        <v>0</v>
      </c>
      <c r="I41" s="310">
        <v>0</v>
      </c>
      <c r="J41" s="316"/>
      <c r="K41" s="316"/>
    </row>
    <row r="42" spans="1:11" x14ac:dyDescent="0.25">
      <c r="A42" s="308"/>
      <c r="B42" s="309" t="s">
        <v>28</v>
      </c>
      <c r="C42" s="310">
        <v>18000000</v>
      </c>
      <c r="D42" s="310">
        <v>18000000</v>
      </c>
      <c r="E42" s="310">
        <v>9240000</v>
      </c>
      <c r="F42" s="310">
        <v>0</v>
      </c>
      <c r="G42" s="310">
        <v>9240000</v>
      </c>
      <c r="H42" s="310">
        <v>0</v>
      </c>
      <c r="I42" s="310">
        <v>0</v>
      </c>
      <c r="J42" s="316">
        <f t="shared" ref="J42" si="0">E42/C42%</f>
        <v>51.333333333333336</v>
      </c>
      <c r="K42" s="316">
        <f t="shared" ref="K42" si="1">E42/D42%</f>
        <v>51.333333333333336</v>
      </c>
    </row>
    <row r="43" spans="1:11" ht="33.6" customHeight="1" x14ac:dyDescent="0.25">
      <c r="A43" s="312"/>
      <c r="B43" s="313" t="s">
        <v>29</v>
      </c>
      <c r="C43" s="314">
        <v>0</v>
      </c>
      <c r="D43" s="314">
        <v>0</v>
      </c>
      <c r="E43" s="314">
        <v>0</v>
      </c>
      <c r="F43" s="314">
        <v>0</v>
      </c>
      <c r="G43" s="314">
        <v>0</v>
      </c>
      <c r="H43" s="314">
        <v>0</v>
      </c>
      <c r="I43" s="314">
        <v>0</v>
      </c>
      <c r="J43" s="315"/>
      <c r="K43" s="315"/>
    </row>
    <row r="44" spans="1:11" x14ac:dyDescent="0.25">
      <c r="A44" s="308"/>
      <c r="B44" s="309" t="s">
        <v>41</v>
      </c>
      <c r="C44" s="310">
        <v>0</v>
      </c>
      <c r="D44" s="310">
        <v>0</v>
      </c>
      <c r="E44" s="310">
        <v>0</v>
      </c>
      <c r="F44" s="310">
        <v>0</v>
      </c>
      <c r="G44" s="310">
        <v>0</v>
      </c>
      <c r="H44" s="310">
        <v>0</v>
      </c>
      <c r="I44" s="310">
        <v>0</v>
      </c>
      <c r="J44" s="311"/>
      <c r="K44" s="311"/>
    </row>
    <row r="45" spans="1:11" x14ac:dyDescent="0.25">
      <c r="A45" s="308" t="s">
        <v>15</v>
      </c>
      <c r="B45" s="309" t="s">
        <v>42</v>
      </c>
      <c r="C45" s="310">
        <v>10000000</v>
      </c>
      <c r="D45" s="310">
        <v>10000000</v>
      </c>
      <c r="E45" s="310">
        <v>755497659</v>
      </c>
      <c r="F45" s="310">
        <v>0</v>
      </c>
      <c r="G45" s="310">
        <v>738373908</v>
      </c>
      <c r="H45" s="310">
        <v>0</v>
      </c>
      <c r="I45" s="310">
        <v>17123751</v>
      </c>
      <c r="J45" s="316">
        <f t="shared" ref="J45:J48" si="2">E45/C45%</f>
        <v>7554.9765900000002</v>
      </c>
      <c r="K45" s="316">
        <f t="shared" ref="K45:K48" si="3">E45/D45%</f>
        <v>7554.9765900000002</v>
      </c>
    </row>
    <row r="46" spans="1:11" ht="22.5" x14ac:dyDescent="0.25">
      <c r="A46" s="308" t="s">
        <v>16</v>
      </c>
      <c r="B46" s="309" t="s">
        <v>43</v>
      </c>
      <c r="C46" s="310">
        <v>0</v>
      </c>
      <c r="D46" s="310">
        <v>0</v>
      </c>
      <c r="E46" s="310">
        <v>0</v>
      </c>
      <c r="F46" s="310">
        <v>0</v>
      </c>
      <c r="G46" s="310">
        <v>0</v>
      </c>
      <c r="H46" s="310">
        <v>0</v>
      </c>
      <c r="I46" s="310">
        <v>0</v>
      </c>
      <c r="J46" s="311"/>
      <c r="K46" s="311"/>
    </row>
    <row r="47" spans="1:11" ht="22.5" x14ac:dyDescent="0.25">
      <c r="A47" s="308" t="s">
        <v>17</v>
      </c>
      <c r="B47" s="309" t="s">
        <v>44</v>
      </c>
      <c r="C47" s="310">
        <v>2000000</v>
      </c>
      <c r="D47" s="310">
        <v>2000000</v>
      </c>
      <c r="E47" s="310">
        <v>5139795</v>
      </c>
      <c r="F47" s="310">
        <v>0</v>
      </c>
      <c r="G47" s="310">
        <v>0</v>
      </c>
      <c r="H47" s="310">
        <v>0</v>
      </c>
      <c r="I47" s="310">
        <v>5139795</v>
      </c>
      <c r="J47" s="316">
        <f t="shared" si="2"/>
        <v>256.98975000000002</v>
      </c>
      <c r="K47" s="316">
        <f t="shared" si="3"/>
        <v>256.98975000000002</v>
      </c>
    </row>
    <row r="48" spans="1:11" x14ac:dyDescent="0.25">
      <c r="A48" s="308" t="s">
        <v>45</v>
      </c>
      <c r="B48" s="309" t="s">
        <v>46</v>
      </c>
      <c r="C48" s="310">
        <v>37000000</v>
      </c>
      <c r="D48" s="310">
        <v>37000000</v>
      </c>
      <c r="E48" s="310">
        <v>73733499</v>
      </c>
      <c r="F48" s="310">
        <v>0</v>
      </c>
      <c r="G48" s="310">
        <v>73733499</v>
      </c>
      <c r="H48" s="310">
        <v>0</v>
      </c>
      <c r="I48" s="310">
        <v>0</v>
      </c>
      <c r="J48" s="316">
        <f t="shared" si="2"/>
        <v>199.27972702702704</v>
      </c>
      <c r="K48" s="316">
        <f t="shared" si="3"/>
        <v>199.27972702702704</v>
      </c>
    </row>
    <row r="49" spans="1:11" ht="26.45" customHeight="1" x14ac:dyDescent="0.25">
      <c r="A49" s="308"/>
      <c r="B49" s="309" t="s">
        <v>47</v>
      </c>
      <c r="C49" s="310">
        <v>0</v>
      </c>
      <c r="D49" s="310">
        <v>0</v>
      </c>
      <c r="E49" s="310">
        <v>0</v>
      </c>
      <c r="F49" s="310">
        <v>0</v>
      </c>
      <c r="G49" s="310">
        <v>0</v>
      </c>
      <c r="H49" s="310">
        <v>0</v>
      </c>
      <c r="I49" s="310">
        <v>0</v>
      </c>
      <c r="J49" s="311"/>
      <c r="K49" s="311"/>
    </row>
    <row r="50" spans="1:11" x14ac:dyDescent="0.25">
      <c r="A50" s="308" t="s">
        <v>48</v>
      </c>
      <c r="B50" s="309" t="s">
        <v>49</v>
      </c>
      <c r="C50" s="310">
        <v>0</v>
      </c>
      <c r="D50" s="310">
        <v>0</v>
      </c>
      <c r="E50" s="310">
        <v>0</v>
      </c>
      <c r="F50" s="310">
        <v>0</v>
      </c>
      <c r="G50" s="310">
        <v>0</v>
      </c>
      <c r="H50" s="310">
        <v>0</v>
      </c>
      <c r="I50" s="310">
        <v>0</v>
      </c>
      <c r="J50" s="311"/>
      <c r="K50" s="311"/>
    </row>
    <row r="51" spans="1:11" ht="26.45" customHeight="1" x14ac:dyDescent="0.25">
      <c r="A51" s="312"/>
      <c r="B51" s="313" t="s">
        <v>50</v>
      </c>
      <c r="C51" s="314">
        <v>0</v>
      </c>
      <c r="D51" s="314">
        <v>0</v>
      </c>
      <c r="E51" s="314">
        <v>0</v>
      </c>
      <c r="F51" s="314">
        <v>0</v>
      </c>
      <c r="G51" s="314">
        <v>0</v>
      </c>
      <c r="H51" s="314">
        <v>0</v>
      </c>
      <c r="I51" s="314">
        <v>0</v>
      </c>
      <c r="J51" s="315"/>
      <c r="K51" s="315"/>
    </row>
    <row r="52" spans="1:11" ht="26.45" customHeight="1" x14ac:dyDescent="0.25">
      <c r="A52" s="312"/>
      <c r="B52" s="313" t="s">
        <v>51</v>
      </c>
      <c r="C52" s="314">
        <v>0</v>
      </c>
      <c r="D52" s="314">
        <v>0</v>
      </c>
      <c r="E52" s="314">
        <v>0</v>
      </c>
      <c r="F52" s="314">
        <v>0</v>
      </c>
      <c r="G52" s="314">
        <v>0</v>
      </c>
      <c r="H52" s="314">
        <v>0</v>
      </c>
      <c r="I52" s="314">
        <v>0</v>
      </c>
      <c r="J52" s="315"/>
      <c r="K52" s="315"/>
    </row>
    <row r="53" spans="1:11" x14ac:dyDescent="0.25">
      <c r="A53" s="308" t="s">
        <v>53</v>
      </c>
      <c r="B53" s="309" t="s">
        <v>52</v>
      </c>
      <c r="C53" s="310">
        <v>0</v>
      </c>
      <c r="D53" s="310">
        <v>0</v>
      </c>
      <c r="E53" s="310">
        <v>137697004</v>
      </c>
      <c r="F53" s="310">
        <v>75236000</v>
      </c>
      <c r="G53" s="310">
        <v>11906000</v>
      </c>
      <c r="H53" s="310">
        <v>0</v>
      </c>
      <c r="I53" s="310">
        <v>50555004</v>
      </c>
      <c r="J53" s="311"/>
      <c r="K53" s="311"/>
    </row>
    <row r="54" spans="1:11" ht="27.6" customHeight="1" x14ac:dyDescent="0.25">
      <c r="A54" s="308"/>
      <c r="B54" s="309" t="s">
        <v>54</v>
      </c>
      <c r="C54" s="310">
        <v>0</v>
      </c>
      <c r="D54" s="310">
        <v>0</v>
      </c>
      <c r="E54" s="310">
        <v>75236000</v>
      </c>
      <c r="F54" s="310">
        <v>75236000</v>
      </c>
      <c r="G54" s="310">
        <v>0</v>
      </c>
      <c r="H54" s="310">
        <v>0</v>
      </c>
      <c r="I54" s="310">
        <v>0</v>
      </c>
      <c r="J54" s="311"/>
      <c r="K54" s="311"/>
    </row>
    <row r="55" spans="1:11" ht="22.5" x14ac:dyDescent="0.25">
      <c r="A55" s="308"/>
      <c r="B55" s="309" t="s">
        <v>55</v>
      </c>
      <c r="C55" s="310">
        <v>61000000</v>
      </c>
      <c r="D55" s="310">
        <v>61000000</v>
      </c>
      <c r="E55" s="310">
        <v>62461004</v>
      </c>
      <c r="F55" s="310">
        <v>0</v>
      </c>
      <c r="G55" s="310">
        <v>11906000</v>
      </c>
      <c r="H55" s="310">
        <v>0</v>
      </c>
      <c r="I55" s="310">
        <v>50555004</v>
      </c>
      <c r="J55" s="316">
        <f t="shared" ref="J55" si="4">E55/C55%</f>
        <v>102.39508852459016</v>
      </c>
      <c r="K55" s="316">
        <f t="shared" ref="K55" si="5">E55/D55%</f>
        <v>102.39508852459016</v>
      </c>
    </row>
    <row r="56" spans="1:11" ht="29.45" customHeight="1" x14ac:dyDescent="0.25">
      <c r="A56" s="312"/>
      <c r="B56" s="313" t="s">
        <v>1118</v>
      </c>
      <c r="C56" s="314">
        <v>0</v>
      </c>
      <c r="D56" s="314">
        <v>0</v>
      </c>
      <c r="E56" s="314">
        <v>0</v>
      </c>
      <c r="F56" s="314">
        <v>0</v>
      </c>
      <c r="G56" s="314">
        <v>0</v>
      </c>
      <c r="H56" s="314">
        <v>0</v>
      </c>
      <c r="I56" s="314">
        <v>0</v>
      </c>
      <c r="J56" s="315"/>
      <c r="K56" s="315"/>
    </row>
    <row r="57" spans="1:11" x14ac:dyDescent="0.25">
      <c r="A57" s="308" t="s">
        <v>56</v>
      </c>
      <c r="B57" s="309" t="s">
        <v>57</v>
      </c>
      <c r="C57" s="310">
        <v>0</v>
      </c>
      <c r="D57" s="310">
        <v>0</v>
      </c>
      <c r="E57" s="310">
        <v>488131240</v>
      </c>
      <c r="F57" s="310">
        <v>0</v>
      </c>
      <c r="G57" s="310">
        <v>488131240</v>
      </c>
      <c r="H57" s="310">
        <v>0</v>
      </c>
      <c r="I57" s="310">
        <v>0</v>
      </c>
      <c r="J57" s="311"/>
      <c r="K57" s="311"/>
    </row>
    <row r="58" spans="1:11" ht="36.6" customHeight="1" x14ac:dyDescent="0.25">
      <c r="A58" s="312"/>
      <c r="B58" s="313" t="s">
        <v>58</v>
      </c>
      <c r="C58" s="314">
        <v>0</v>
      </c>
      <c r="D58" s="314">
        <v>0</v>
      </c>
      <c r="E58" s="314">
        <v>0</v>
      </c>
      <c r="F58" s="314">
        <v>0</v>
      </c>
      <c r="G58" s="314">
        <v>0</v>
      </c>
      <c r="H58" s="314">
        <v>0</v>
      </c>
      <c r="I58" s="314">
        <v>0</v>
      </c>
      <c r="J58" s="315"/>
      <c r="K58" s="315"/>
    </row>
    <row r="59" spans="1:11" ht="27" customHeight="1" x14ac:dyDescent="0.25">
      <c r="A59" s="308" t="s">
        <v>59</v>
      </c>
      <c r="B59" s="309" t="s">
        <v>60</v>
      </c>
      <c r="C59" s="310">
        <v>0</v>
      </c>
      <c r="D59" s="310">
        <v>0</v>
      </c>
      <c r="E59" s="310">
        <v>0</v>
      </c>
      <c r="F59" s="310">
        <v>0</v>
      </c>
      <c r="G59" s="310">
        <v>0</v>
      </c>
      <c r="H59" s="310">
        <v>0</v>
      </c>
      <c r="I59" s="310">
        <v>0</v>
      </c>
      <c r="J59" s="311"/>
      <c r="K59" s="311"/>
    </row>
    <row r="60" spans="1:11" ht="19.899999999999999" customHeight="1" x14ac:dyDescent="0.25">
      <c r="A60" s="308" t="s">
        <v>61</v>
      </c>
      <c r="B60" s="309" t="s">
        <v>62</v>
      </c>
      <c r="C60" s="310">
        <v>0</v>
      </c>
      <c r="D60" s="310">
        <v>0</v>
      </c>
      <c r="E60" s="310">
        <v>0</v>
      </c>
      <c r="F60" s="310">
        <v>0</v>
      </c>
      <c r="G60" s="310">
        <v>0</v>
      </c>
      <c r="H60" s="310">
        <v>0</v>
      </c>
      <c r="I60" s="310">
        <v>0</v>
      </c>
      <c r="J60" s="311"/>
      <c r="K60" s="311"/>
    </row>
    <row r="61" spans="1:11" ht="28.9" customHeight="1" x14ac:dyDescent="0.25">
      <c r="A61" s="312"/>
      <c r="B61" s="313" t="s">
        <v>63</v>
      </c>
      <c r="C61" s="314">
        <v>0</v>
      </c>
      <c r="D61" s="314">
        <v>0</v>
      </c>
      <c r="E61" s="314">
        <v>0</v>
      </c>
      <c r="F61" s="314">
        <v>0</v>
      </c>
      <c r="G61" s="314">
        <v>0</v>
      </c>
      <c r="H61" s="314">
        <v>0</v>
      </c>
      <c r="I61" s="314">
        <v>0</v>
      </c>
      <c r="J61" s="315"/>
      <c r="K61" s="315"/>
    </row>
    <row r="62" spans="1:11" ht="33.6" customHeight="1" x14ac:dyDescent="0.25">
      <c r="A62" s="312"/>
      <c r="B62" s="313" t="s">
        <v>64</v>
      </c>
      <c r="C62" s="314">
        <v>0</v>
      </c>
      <c r="D62" s="314">
        <v>0</v>
      </c>
      <c r="E62" s="314">
        <v>0</v>
      </c>
      <c r="F62" s="314">
        <v>0</v>
      </c>
      <c r="G62" s="314">
        <v>0</v>
      </c>
      <c r="H62" s="314">
        <v>0</v>
      </c>
      <c r="I62" s="314">
        <v>0</v>
      </c>
      <c r="J62" s="315"/>
      <c r="K62" s="315"/>
    </row>
    <row r="63" spans="1:11" ht="22.9" customHeight="1" x14ac:dyDescent="0.25">
      <c r="A63" s="308" t="s">
        <v>65</v>
      </c>
      <c r="B63" s="309" t="s">
        <v>66</v>
      </c>
      <c r="C63" s="310">
        <v>0</v>
      </c>
      <c r="D63" s="310">
        <v>0</v>
      </c>
      <c r="E63" s="310">
        <v>0</v>
      </c>
      <c r="F63" s="310">
        <v>0</v>
      </c>
      <c r="G63" s="310">
        <v>0</v>
      </c>
      <c r="H63" s="310">
        <v>0</v>
      </c>
      <c r="I63" s="310">
        <v>0</v>
      </c>
      <c r="J63" s="311"/>
      <c r="K63" s="311"/>
    </row>
    <row r="64" spans="1:11" ht="25.9" customHeight="1" x14ac:dyDescent="0.25">
      <c r="A64" s="308"/>
      <c r="B64" s="309" t="s">
        <v>67</v>
      </c>
      <c r="C64" s="310">
        <v>0</v>
      </c>
      <c r="D64" s="310">
        <v>0</v>
      </c>
      <c r="E64" s="310">
        <v>0</v>
      </c>
      <c r="F64" s="310">
        <v>0</v>
      </c>
      <c r="G64" s="310">
        <v>0</v>
      </c>
      <c r="H64" s="310">
        <v>0</v>
      </c>
      <c r="I64" s="310">
        <v>0</v>
      </c>
      <c r="J64" s="311"/>
      <c r="K64" s="311"/>
    </row>
    <row r="65" spans="1:11" ht="24" customHeight="1" x14ac:dyDescent="0.25">
      <c r="A65" s="308"/>
      <c r="B65" s="309" t="s">
        <v>68</v>
      </c>
      <c r="C65" s="310">
        <v>0</v>
      </c>
      <c r="D65" s="310">
        <v>0</v>
      </c>
      <c r="E65" s="310">
        <v>0</v>
      </c>
      <c r="F65" s="310">
        <v>0</v>
      </c>
      <c r="G65" s="310">
        <v>0</v>
      </c>
      <c r="H65" s="310">
        <v>0</v>
      </c>
      <c r="I65" s="310">
        <v>0</v>
      </c>
      <c r="J65" s="311"/>
      <c r="K65" s="311"/>
    </row>
    <row r="66" spans="1:11" ht="29.45" customHeight="1" x14ac:dyDescent="0.25">
      <c r="A66" s="308" t="s">
        <v>69</v>
      </c>
      <c r="B66" s="309" t="s">
        <v>70</v>
      </c>
      <c r="C66" s="310">
        <v>0</v>
      </c>
      <c r="D66" s="310">
        <v>0</v>
      </c>
      <c r="E66" s="310">
        <v>0</v>
      </c>
      <c r="F66" s="310">
        <v>0</v>
      </c>
      <c r="G66" s="310">
        <v>0</v>
      </c>
      <c r="H66" s="310">
        <v>0</v>
      </c>
      <c r="I66" s="310">
        <v>0</v>
      </c>
      <c r="J66" s="311"/>
      <c r="K66" s="311"/>
    </row>
    <row r="67" spans="1:11" x14ac:dyDescent="0.25">
      <c r="A67" s="308"/>
      <c r="B67" s="309" t="s">
        <v>71</v>
      </c>
      <c r="C67" s="310">
        <v>0</v>
      </c>
      <c r="D67" s="310">
        <v>0</v>
      </c>
      <c r="E67" s="310">
        <v>0</v>
      </c>
      <c r="F67" s="310">
        <v>0</v>
      </c>
      <c r="G67" s="310">
        <v>0</v>
      </c>
      <c r="H67" s="310">
        <v>0</v>
      </c>
      <c r="I67" s="310">
        <v>0</v>
      </c>
      <c r="J67" s="311"/>
      <c r="K67" s="311"/>
    </row>
    <row r="68" spans="1:11" x14ac:dyDescent="0.25">
      <c r="A68" s="308"/>
      <c r="B68" s="309" t="s">
        <v>72</v>
      </c>
      <c r="C68" s="310">
        <v>0</v>
      </c>
      <c r="D68" s="310">
        <v>0</v>
      </c>
      <c r="E68" s="310">
        <v>0</v>
      </c>
      <c r="F68" s="310">
        <v>0</v>
      </c>
      <c r="G68" s="310">
        <v>0</v>
      </c>
      <c r="H68" s="310">
        <v>0</v>
      </c>
      <c r="I68" s="310">
        <v>0</v>
      </c>
      <c r="J68" s="311"/>
      <c r="K68" s="311"/>
    </row>
    <row r="69" spans="1:11" ht="30" customHeight="1" x14ac:dyDescent="0.25">
      <c r="A69" s="308" t="s">
        <v>73</v>
      </c>
      <c r="B69" s="309" t="s">
        <v>74</v>
      </c>
      <c r="C69" s="310">
        <v>0</v>
      </c>
      <c r="D69" s="310">
        <v>0</v>
      </c>
      <c r="E69" s="310">
        <v>0</v>
      </c>
      <c r="F69" s="310">
        <v>0</v>
      </c>
      <c r="G69" s="310">
        <v>0</v>
      </c>
      <c r="H69" s="310">
        <v>0</v>
      </c>
      <c r="I69" s="310">
        <v>0</v>
      </c>
      <c r="J69" s="311"/>
      <c r="K69" s="311"/>
    </row>
    <row r="70" spans="1:11" x14ac:dyDescent="0.25">
      <c r="A70" s="308" t="s">
        <v>75</v>
      </c>
      <c r="B70" s="309" t="s">
        <v>76</v>
      </c>
      <c r="C70" s="310">
        <v>5000000</v>
      </c>
      <c r="D70" s="310">
        <v>5000000</v>
      </c>
      <c r="E70" s="310">
        <v>182451588</v>
      </c>
      <c r="F70" s="310">
        <v>3850000</v>
      </c>
      <c r="G70" s="310">
        <v>4672200</v>
      </c>
      <c r="H70" s="310">
        <v>0</v>
      </c>
      <c r="I70" s="310">
        <v>173929388</v>
      </c>
      <c r="J70" s="316">
        <f t="shared" ref="J70" si="6">E70/C70%</f>
        <v>3649.0317599999998</v>
      </c>
      <c r="K70" s="316">
        <f t="shared" ref="K70" si="7">E70/D70%</f>
        <v>3649.0317599999998</v>
      </c>
    </row>
    <row r="71" spans="1:11" ht="25.15" customHeight="1" x14ac:dyDescent="0.25">
      <c r="A71" s="312"/>
      <c r="B71" s="313" t="s">
        <v>1119</v>
      </c>
      <c r="C71" s="314">
        <v>0</v>
      </c>
      <c r="D71" s="314">
        <v>0</v>
      </c>
      <c r="E71" s="314">
        <v>0</v>
      </c>
      <c r="F71" s="314">
        <v>0</v>
      </c>
      <c r="G71" s="314">
        <v>0</v>
      </c>
      <c r="H71" s="314">
        <v>0</v>
      </c>
      <c r="I71" s="314">
        <v>0</v>
      </c>
      <c r="J71" s="315"/>
      <c r="K71" s="315"/>
    </row>
    <row r="72" spans="1:11" ht="25.15" customHeight="1" x14ac:dyDescent="0.25">
      <c r="A72" s="308" t="s">
        <v>77</v>
      </c>
      <c r="B72" s="309" t="s">
        <v>78</v>
      </c>
      <c r="C72" s="310">
        <v>0</v>
      </c>
      <c r="D72" s="310">
        <v>0</v>
      </c>
      <c r="E72" s="310">
        <v>0</v>
      </c>
      <c r="F72" s="310">
        <v>0</v>
      </c>
      <c r="G72" s="310">
        <v>0</v>
      </c>
      <c r="H72" s="310">
        <v>0</v>
      </c>
      <c r="I72" s="310">
        <v>0</v>
      </c>
      <c r="J72" s="311"/>
      <c r="K72" s="311"/>
    </row>
    <row r="73" spans="1:11" ht="25.15" customHeight="1" x14ac:dyDescent="0.25">
      <c r="A73" s="312"/>
      <c r="B73" s="313" t="s">
        <v>79</v>
      </c>
      <c r="C73" s="314">
        <v>0</v>
      </c>
      <c r="D73" s="314">
        <v>0</v>
      </c>
      <c r="E73" s="314">
        <v>0</v>
      </c>
      <c r="F73" s="314">
        <v>0</v>
      </c>
      <c r="G73" s="314">
        <v>0</v>
      </c>
      <c r="H73" s="314">
        <v>0</v>
      </c>
      <c r="I73" s="314">
        <v>0</v>
      </c>
      <c r="J73" s="315"/>
      <c r="K73" s="315"/>
    </row>
    <row r="74" spans="1:11" ht="25.15" customHeight="1" x14ac:dyDescent="0.25">
      <c r="A74" s="312"/>
      <c r="B74" s="313" t="s">
        <v>1120</v>
      </c>
      <c r="C74" s="314">
        <v>0</v>
      </c>
      <c r="D74" s="314">
        <v>0</v>
      </c>
      <c r="E74" s="314">
        <v>0</v>
      </c>
      <c r="F74" s="314">
        <v>0</v>
      </c>
      <c r="G74" s="314">
        <v>0</v>
      </c>
      <c r="H74" s="314">
        <v>0</v>
      </c>
      <c r="I74" s="314">
        <v>0</v>
      </c>
      <c r="J74" s="315"/>
      <c r="K74" s="315"/>
    </row>
    <row r="75" spans="1:11" ht="25.15" customHeight="1" x14ac:dyDescent="0.25">
      <c r="A75" s="308" t="s">
        <v>80</v>
      </c>
      <c r="B75" s="309" t="s">
        <v>82</v>
      </c>
      <c r="C75" s="310">
        <v>0</v>
      </c>
      <c r="D75" s="310">
        <v>0</v>
      </c>
      <c r="E75" s="310">
        <v>0</v>
      </c>
      <c r="F75" s="310">
        <v>0</v>
      </c>
      <c r="G75" s="310">
        <v>0</v>
      </c>
      <c r="H75" s="310">
        <v>0</v>
      </c>
      <c r="I75" s="310">
        <v>0</v>
      </c>
      <c r="J75" s="311"/>
      <c r="K75" s="311"/>
    </row>
    <row r="76" spans="1:11" x14ac:dyDescent="0.25">
      <c r="A76" s="308" t="s">
        <v>81</v>
      </c>
      <c r="B76" s="309" t="s">
        <v>1121</v>
      </c>
      <c r="C76" s="310">
        <v>0</v>
      </c>
      <c r="D76" s="310">
        <v>0</v>
      </c>
      <c r="E76" s="310">
        <v>0</v>
      </c>
      <c r="F76" s="310">
        <v>0</v>
      </c>
      <c r="G76" s="310">
        <v>0</v>
      </c>
      <c r="H76" s="310">
        <v>0</v>
      </c>
      <c r="I76" s="310">
        <v>0</v>
      </c>
      <c r="J76" s="311"/>
      <c r="K76" s="311"/>
    </row>
    <row r="77" spans="1:11" ht="25.15" customHeight="1" x14ac:dyDescent="0.25">
      <c r="A77" s="308" t="s">
        <v>83</v>
      </c>
      <c r="B77" s="309" t="s">
        <v>1122</v>
      </c>
      <c r="C77" s="310">
        <v>0</v>
      </c>
      <c r="D77" s="310">
        <v>0</v>
      </c>
      <c r="E77" s="310">
        <v>0</v>
      </c>
      <c r="F77" s="310">
        <v>0</v>
      </c>
      <c r="G77" s="310">
        <v>0</v>
      </c>
      <c r="H77" s="310">
        <v>0</v>
      </c>
      <c r="I77" s="310">
        <v>0</v>
      </c>
      <c r="J77" s="311"/>
      <c r="K77" s="311"/>
    </row>
    <row r="78" spans="1:11" ht="25.15" customHeight="1" x14ac:dyDescent="0.25">
      <c r="A78" s="308" t="s">
        <v>1123</v>
      </c>
      <c r="B78" s="309" t="s">
        <v>1124</v>
      </c>
      <c r="C78" s="310">
        <v>0</v>
      </c>
      <c r="D78" s="310">
        <v>0</v>
      </c>
      <c r="E78" s="310">
        <v>0</v>
      </c>
      <c r="F78" s="310">
        <v>0</v>
      </c>
      <c r="G78" s="310">
        <v>0</v>
      </c>
      <c r="H78" s="310">
        <v>0</v>
      </c>
      <c r="I78" s="310">
        <v>0</v>
      </c>
      <c r="J78" s="311"/>
      <c r="K78" s="311"/>
    </row>
    <row r="79" spans="1:11" ht="25.15" customHeight="1" x14ac:dyDescent="0.25">
      <c r="A79" s="304" t="s">
        <v>84</v>
      </c>
      <c r="B79" s="305" t="s">
        <v>85</v>
      </c>
      <c r="C79" s="306">
        <v>0</v>
      </c>
      <c r="D79" s="306">
        <v>0</v>
      </c>
      <c r="E79" s="306">
        <v>0</v>
      </c>
      <c r="F79" s="306">
        <v>0</v>
      </c>
      <c r="G79" s="306">
        <v>0</v>
      </c>
      <c r="H79" s="306">
        <v>0</v>
      </c>
      <c r="I79" s="306">
        <v>0</v>
      </c>
      <c r="J79" s="307"/>
      <c r="K79" s="307"/>
    </row>
    <row r="80" spans="1:11" ht="25.15" customHeight="1" x14ac:dyDescent="0.25">
      <c r="A80" s="308" t="s">
        <v>11</v>
      </c>
      <c r="B80" s="309" t="s">
        <v>86</v>
      </c>
      <c r="C80" s="310">
        <v>0</v>
      </c>
      <c r="D80" s="310">
        <v>0</v>
      </c>
      <c r="E80" s="310">
        <v>0</v>
      </c>
      <c r="F80" s="310">
        <v>0</v>
      </c>
      <c r="G80" s="310">
        <v>0</v>
      </c>
      <c r="H80" s="310">
        <v>0</v>
      </c>
      <c r="I80" s="310">
        <v>0</v>
      </c>
      <c r="J80" s="311"/>
      <c r="K80" s="311"/>
    </row>
    <row r="81" spans="1:11" ht="25.15" customHeight="1" x14ac:dyDescent="0.25">
      <c r="A81" s="308" t="s">
        <v>87</v>
      </c>
      <c r="B81" s="309" t="s">
        <v>38</v>
      </c>
      <c r="C81" s="310">
        <v>0</v>
      </c>
      <c r="D81" s="310">
        <v>0</v>
      </c>
      <c r="E81" s="310">
        <v>0</v>
      </c>
      <c r="F81" s="310">
        <v>0</v>
      </c>
      <c r="G81" s="310">
        <v>0</v>
      </c>
      <c r="H81" s="310">
        <v>0</v>
      </c>
      <c r="I81" s="310">
        <v>0</v>
      </c>
      <c r="J81" s="311"/>
      <c r="K81" s="311"/>
    </row>
    <row r="82" spans="1:11" ht="25.15" customHeight="1" x14ac:dyDescent="0.25">
      <c r="A82" s="308" t="s">
        <v>88</v>
      </c>
      <c r="B82" s="309" t="s">
        <v>35</v>
      </c>
      <c r="C82" s="310">
        <v>0</v>
      </c>
      <c r="D82" s="310">
        <v>0</v>
      </c>
      <c r="E82" s="310">
        <v>0</v>
      </c>
      <c r="F82" s="310">
        <v>0</v>
      </c>
      <c r="G82" s="310">
        <v>0</v>
      </c>
      <c r="H82" s="310">
        <v>0</v>
      </c>
      <c r="I82" s="310">
        <v>0</v>
      </c>
      <c r="J82" s="311"/>
      <c r="K82" s="311"/>
    </row>
    <row r="83" spans="1:11" ht="25.15" customHeight="1" x14ac:dyDescent="0.25">
      <c r="A83" s="308" t="s">
        <v>89</v>
      </c>
      <c r="B83" s="309" t="s">
        <v>90</v>
      </c>
      <c r="C83" s="310">
        <v>0</v>
      </c>
      <c r="D83" s="310">
        <v>0</v>
      </c>
      <c r="E83" s="310">
        <v>0</v>
      </c>
      <c r="F83" s="310">
        <v>0</v>
      </c>
      <c r="G83" s="310">
        <v>0</v>
      </c>
      <c r="H83" s="310">
        <v>0</v>
      </c>
      <c r="I83" s="310">
        <v>0</v>
      </c>
      <c r="J83" s="311"/>
      <c r="K83" s="311"/>
    </row>
    <row r="84" spans="1:11" ht="25.15" customHeight="1" x14ac:dyDescent="0.25">
      <c r="A84" s="308" t="s">
        <v>91</v>
      </c>
      <c r="B84" s="309" t="s">
        <v>92</v>
      </c>
      <c r="C84" s="310">
        <v>0</v>
      </c>
      <c r="D84" s="310">
        <v>0</v>
      </c>
      <c r="E84" s="310">
        <v>0</v>
      </c>
      <c r="F84" s="310">
        <v>0</v>
      </c>
      <c r="G84" s="310">
        <v>0</v>
      </c>
      <c r="H84" s="310">
        <v>0</v>
      </c>
      <c r="I84" s="310">
        <v>0</v>
      </c>
      <c r="J84" s="311"/>
      <c r="K84" s="311"/>
    </row>
    <row r="85" spans="1:11" x14ac:dyDescent="0.25">
      <c r="A85" s="308" t="s">
        <v>93</v>
      </c>
      <c r="B85" s="309" t="s">
        <v>94</v>
      </c>
      <c r="C85" s="310">
        <v>0</v>
      </c>
      <c r="D85" s="310">
        <v>0</v>
      </c>
      <c r="E85" s="310">
        <v>0</v>
      </c>
      <c r="F85" s="310">
        <v>0</v>
      </c>
      <c r="G85" s="310">
        <v>0</v>
      </c>
      <c r="H85" s="310">
        <v>0</v>
      </c>
      <c r="I85" s="310">
        <v>0</v>
      </c>
      <c r="J85" s="311"/>
      <c r="K85" s="311"/>
    </row>
    <row r="86" spans="1:11" x14ac:dyDescent="0.25">
      <c r="A86" s="308" t="s">
        <v>95</v>
      </c>
      <c r="B86" s="309" t="s">
        <v>96</v>
      </c>
      <c r="C86" s="310">
        <v>0</v>
      </c>
      <c r="D86" s="310">
        <v>0</v>
      </c>
      <c r="E86" s="310">
        <v>0</v>
      </c>
      <c r="F86" s="310">
        <v>0</v>
      </c>
      <c r="G86" s="310">
        <v>0</v>
      </c>
      <c r="H86" s="310">
        <v>0</v>
      </c>
      <c r="I86" s="310">
        <v>0</v>
      </c>
      <c r="J86" s="311"/>
      <c r="K86" s="311"/>
    </row>
    <row r="87" spans="1:11" ht="22.9" customHeight="1" x14ac:dyDescent="0.25">
      <c r="A87" s="308" t="s">
        <v>12</v>
      </c>
      <c r="B87" s="309" t="s">
        <v>97</v>
      </c>
      <c r="C87" s="310">
        <v>0</v>
      </c>
      <c r="D87" s="310">
        <v>0</v>
      </c>
      <c r="E87" s="310">
        <v>0</v>
      </c>
      <c r="F87" s="310">
        <v>0</v>
      </c>
      <c r="G87" s="310">
        <v>0</v>
      </c>
      <c r="H87" s="310">
        <v>0</v>
      </c>
      <c r="I87" s="310">
        <v>0</v>
      </c>
      <c r="J87" s="311"/>
      <c r="K87" s="311"/>
    </row>
    <row r="88" spans="1:11" x14ac:dyDescent="0.25">
      <c r="A88" s="308" t="s">
        <v>98</v>
      </c>
      <c r="B88" s="309" t="s">
        <v>99</v>
      </c>
      <c r="C88" s="310">
        <v>0</v>
      </c>
      <c r="D88" s="310">
        <v>0</v>
      </c>
      <c r="E88" s="310">
        <v>0</v>
      </c>
      <c r="F88" s="310">
        <v>0</v>
      </c>
      <c r="G88" s="310">
        <v>0</v>
      </c>
      <c r="H88" s="310">
        <v>0</v>
      </c>
      <c r="I88" s="310">
        <v>0</v>
      </c>
      <c r="J88" s="311"/>
      <c r="K88" s="311"/>
    </row>
    <row r="89" spans="1:11" x14ac:dyDescent="0.25">
      <c r="A89" s="308" t="s">
        <v>33</v>
      </c>
      <c r="B89" s="309" t="s">
        <v>100</v>
      </c>
      <c r="C89" s="310">
        <v>0</v>
      </c>
      <c r="D89" s="310">
        <v>0</v>
      </c>
      <c r="E89" s="310">
        <v>0</v>
      </c>
      <c r="F89" s="310">
        <v>0</v>
      </c>
      <c r="G89" s="310">
        <v>0</v>
      </c>
      <c r="H89" s="310">
        <v>0</v>
      </c>
      <c r="I89" s="310">
        <v>0</v>
      </c>
      <c r="J89" s="311"/>
      <c r="K89" s="311"/>
    </row>
    <row r="90" spans="1:11" x14ac:dyDescent="0.25">
      <c r="A90" s="308" t="s">
        <v>11</v>
      </c>
      <c r="B90" s="309" t="s">
        <v>101</v>
      </c>
      <c r="C90" s="310">
        <v>0</v>
      </c>
      <c r="D90" s="310">
        <v>0</v>
      </c>
      <c r="E90" s="310">
        <v>0</v>
      </c>
      <c r="F90" s="310">
        <v>0</v>
      </c>
      <c r="G90" s="310">
        <v>0</v>
      </c>
      <c r="H90" s="310">
        <v>0</v>
      </c>
      <c r="I90" s="310">
        <v>0</v>
      </c>
      <c r="J90" s="311"/>
      <c r="K90" s="311"/>
    </row>
    <row r="91" spans="1:11" x14ac:dyDescent="0.25">
      <c r="A91" s="308" t="s">
        <v>12</v>
      </c>
      <c r="B91" s="309" t="s">
        <v>102</v>
      </c>
      <c r="C91" s="310">
        <v>0</v>
      </c>
      <c r="D91" s="310">
        <v>0</v>
      </c>
      <c r="E91" s="310">
        <v>0</v>
      </c>
      <c r="F91" s="310">
        <v>0</v>
      </c>
      <c r="G91" s="310">
        <v>0</v>
      </c>
      <c r="H91" s="310">
        <v>0</v>
      </c>
      <c r="I91" s="310">
        <v>0</v>
      </c>
      <c r="J91" s="311"/>
      <c r="K91" s="311"/>
    </row>
    <row r="92" spans="1:11" ht="22.5" x14ac:dyDescent="0.25">
      <c r="A92" s="308" t="s">
        <v>33</v>
      </c>
      <c r="B92" s="309" t="s">
        <v>103</v>
      </c>
      <c r="C92" s="310">
        <v>0</v>
      </c>
      <c r="D92" s="310">
        <v>0</v>
      </c>
      <c r="E92" s="310">
        <v>0</v>
      </c>
      <c r="F92" s="310">
        <v>0</v>
      </c>
      <c r="G92" s="310">
        <v>0</v>
      </c>
      <c r="H92" s="310">
        <v>0</v>
      </c>
      <c r="I92" s="310">
        <v>0</v>
      </c>
      <c r="J92" s="311"/>
      <c r="K92" s="311"/>
    </row>
    <row r="93" spans="1:11" ht="22.5" x14ac:dyDescent="0.25">
      <c r="A93" s="308" t="s">
        <v>14</v>
      </c>
      <c r="B93" s="309" t="s">
        <v>104</v>
      </c>
      <c r="C93" s="310">
        <v>0</v>
      </c>
      <c r="D93" s="310">
        <v>0</v>
      </c>
      <c r="E93" s="310">
        <v>0</v>
      </c>
      <c r="F93" s="310">
        <v>0</v>
      </c>
      <c r="G93" s="310">
        <v>0</v>
      </c>
      <c r="H93" s="310">
        <v>0</v>
      </c>
      <c r="I93" s="310">
        <v>0</v>
      </c>
      <c r="J93" s="311"/>
      <c r="K93" s="311"/>
    </row>
    <row r="94" spans="1:11" ht="30.6" customHeight="1" x14ac:dyDescent="0.25">
      <c r="A94" s="308" t="s">
        <v>15</v>
      </c>
      <c r="B94" s="309" t="s">
        <v>105</v>
      </c>
      <c r="C94" s="310">
        <v>0</v>
      </c>
      <c r="D94" s="310">
        <v>0</v>
      </c>
      <c r="E94" s="310">
        <v>0</v>
      </c>
      <c r="F94" s="310">
        <v>0</v>
      </c>
      <c r="G94" s="310">
        <v>0</v>
      </c>
      <c r="H94" s="310">
        <v>0</v>
      </c>
      <c r="I94" s="310">
        <v>0</v>
      </c>
      <c r="J94" s="311"/>
      <c r="K94" s="311"/>
    </row>
    <row r="95" spans="1:11" ht="30.6" customHeight="1" x14ac:dyDescent="0.25">
      <c r="A95" s="308" t="s">
        <v>16</v>
      </c>
      <c r="B95" s="309" t="s">
        <v>106</v>
      </c>
      <c r="C95" s="310">
        <v>0</v>
      </c>
      <c r="D95" s="310">
        <v>0</v>
      </c>
      <c r="E95" s="310">
        <v>0</v>
      </c>
      <c r="F95" s="310">
        <v>0</v>
      </c>
      <c r="G95" s="310">
        <v>0</v>
      </c>
      <c r="H95" s="310">
        <v>0</v>
      </c>
      <c r="I95" s="310">
        <v>0</v>
      </c>
      <c r="J95" s="311"/>
      <c r="K95" s="311"/>
    </row>
    <row r="96" spans="1:11" ht="25.9" customHeight="1" x14ac:dyDescent="0.25">
      <c r="A96" s="308" t="s">
        <v>17</v>
      </c>
      <c r="B96" s="309" t="s">
        <v>107</v>
      </c>
      <c r="C96" s="310">
        <v>0</v>
      </c>
      <c r="D96" s="310">
        <v>0</v>
      </c>
      <c r="E96" s="310">
        <v>0</v>
      </c>
      <c r="F96" s="310">
        <v>0</v>
      </c>
      <c r="G96" s="310">
        <v>0</v>
      </c>
      <c r="H96" s="310">
        <v>0</v>
      </c>
      <c r="I96" s="310">
        <v>0</v>
      </c>
      <c r="J96" s="311"/>
      <c r="K96" s="311"/>
    </row>
    <row r="97" spans="1:11" x14ac:dyDescent="0.25">
      <c r="A97" s="308" t="s">
        <v>45</v>
      </c>
      <c r="B97" s="309" t="s">
        <v>108</v>
      </c>
      <c r="C97" s="310">
        <v>0</v>
      </c>
      <c r="D97" s="310">
        <v>0</v>
      </c>
      <c r="E97" s="310">
        <v>0</v>
      </c>
      <c r="F97" s="310">
        <v>0</v>
      </c>
      <c r="G97" s="310">
        <v>0</v>
      </c>
      <c r="H97" s="310">
        <v>0</v>
      </c>
      <c r="I97" s="310">
        <v>0</v>
      </c>
      <c r="J97" s="311"/>
      <c r="K97" s="311"/>
    </row>
    <row r="98" spans="1:11" x14ac:dyDescent="0.25">
      <c r="A98" s="308" t="s">
        <v>48</v>
      </c>
      <c r="B98" s="309" t="s">
        <v>109</v>
      </c>
      <c r="C98" s="310">
        <v>0</v>
      </c>
      <c r="D98" s="310">
        <v>0</v>
      </c>
      <c r="E98" s="310">
        <v>0</v>
      </c>
      <c r="F98" s="310">
        <v>0</v>
      </c>
      <c r="G98" s="310">
        <v>0</v>
      </c>
      <c r="H98" s="310">
        <v>0</v>
      </c>
      <c r="I98" s="310">
        <v>0</v>
      </c>
      <c r="J98" s="311"/>
      <c r="K98" s="311"/>
    </row>
    <row r="99" spans="1:11" ht="34.15" customHeight="1" x14ac:dyDescent="0.25">
      <c r="A99" s="308" t="s">
        <v>14</v>
      </c>
      <c r="B99" s="309" t="s">
        <v>110</v>
      </c>
      <c r="C99" s="310">
        <v>0</v>
      </c>
      <c r="D99" s="310">
        <v>0</v>
      </c>
      <c r="E99" s="310">
        <v>0</v>
      </c>
      <c r="F99" s="310">
        <v>0</v>
      </c>
      <c r="G99" s="310">
        <v>0</v>
      </c>
      <c r="H99" s="310">
        <v>0</v>
      </c>
      <c r="I99" s="310">
        <v>0</v>
      </c>
      <c r="J99" s="311"/>
      <c r="K99" s="311"/>
    </row>
    <row r="100" spans="1:11" x14ac:dyDescent="0.25">
      <c r="A100" s="304" t="s">
        <v>111</v>
      </c>
      <c r="B100" s="305" t="s">
        <v>112</v>
      </c>
      <c r="C100" s="306">
        <v>0</v>
      </c>
      <c r="D100" s="306">
        <v>0</v>
      </c>
      <c r="E100" s="306">
        <v>0</v>
      </c>
      <c r="F100" s="306">
        <v>0</v>
      </c>
      <c r="G100" s="306">
        <v>0</v>
      </c>
      <c r="H100" s="306">
        <v>0</v>
      </c>
      <c r="I100" s="306">
        <v>0</v>
      </c>
      <c r="J100" s="307"/>
      <c r="K100" s="307"/>
    </row>
    <row r="101" spans="1:11" ht="21" x14ac:dyDescent="0.25">
      <c r="A101" s="304" t="s">
        <v>113</v>
      </c>
      <c r="B101" s="305" t="s">
        <v>114</v>
      </c>
      <c r="C101" s="306">
        <v>0</v>
      </c>
      <c r="D101" s="306">
        <v>0</v>
      </c>
      <c r="E101" s="306">
        <v>0</v>
      </c>
      <c r="F101" s="306">
        <v>0</v>
      </c>
      <c r="G101" s="306">
        <v>0</v>
      </c>
      <c r="H101" s="306">
        <v>0</v>
      </c>
      <c r="I101" s="306">
        <v>0</v>
      </c>
      <c r="J101" s="307"/>
      <c r="K101" s="307"/>
    </row>
    <row r="102" spans="1:11" ht="19.899999999999999" customHeight="1" x14ac:dyDescent="0.25">
      <c r="A102" s="308" t="s">
        <v>11</v>
      </c>
      <c r="B102" s="309" t="s">
        <v>115</v>
      </c>
      <c r="C102" s="310">
        <v>0</v>
      </c>
      <c r="D102" s="310">
        <v>0</v>
      </c>
      <c r="E102" s="310">
        <v>0</v>
      </c>
      <c r="F102" s="310">
        <v>0</v>
      </c>
      <c r="G102" s="310">
        <v>0</v>
      </c>
      <c r="H102" s="310">
        <v>0</v>
      </c>
      <c r="I102" s="310">
        <v>0</v>
      </c>
      <c r="J102" s="311"/>
      <c r="K102" s="311"/>
    </row>
    <row r="103" spans="1:11" ht="19.899999999999999" customHeight="1" x14ac:dyDescent="0.25">
      <c r="A103" s="308" t="s">
        <v>12</v>
      </c>
      <c r="B103" s="309" t="s">
        <v>116</v>
      </c>
      <c r="C103" s="310">
        <v>0</v>
      </c>
      <c r="D103" s="310">
        <v>0</v>
      </c>
      <c r="E103" s="310">
        <v>0</v>
      </c>
      <c r="F103" s="310">
        <v>0</v>
      </c>
      <c r="G103" s="310">
        <v>0</v>
      </c>
      <c r="H103" s="310">
        <v>0</v>
      </c>
      <c r="I103" s="310">
        <v>0</v>
      </c>
      <c r="J103" s="311"/>
      <c r="K103" s="311"/>
    </row>
    <row r="104" spans="1:11" ht="19.899999999999999" customHeight="1" x14ac:dyDescent="0.25">
      <c r="A104" s="304" t="s">
        <v>117</v>
      </c>
      <c r="B104" s="305" t="s">
        <v>118</v>
      </c>
      <c r="C104" s="306">
        <v>0</v>
      </c>
      <c r="D104" s="306">
        <v>0</v>
      </c>
      <c r="E104" s="306">
        <v>0</v>
      </c>
      <c r="F104" s="306">
        <v>0</v>
      </c>
      <c r="G104" s="306">
        <v>0</v>
      </c>
      <c r="H104" s="306">
        <v>0</v>
      </c>
      <c r="I104" s="306">
        <v>0</v>
      </c>
      <c r="J104" s="307"/>
      <c r="K104" s="307"/>
    </row>
    <row r="105" spans="1:11" ht="19.899999999999999" customHeight="1" x14ac:dyDescent="0.25">
      <c r="A105" s="308" t="s">
        <v>11</v>
      </c>
      <c r="B105" s="309" t="s">
        <v>119</v>
      </c>
      <c r="C105" s="310">
        <v>0</v>
      </c>
      <c r="D105" s="310">
        <v>0</v>
      </c>
      <c r="E105" s="310">
        <v>0</v>
      </c>
      <c r="F105" s="310">
        <v>0</v>
      </c>
      <c r="G105" s="310">
        <v>0</v>
      </c>
      <c r="H105" s="310">
        <v>0</v>
      </c>
      <c r="I105" s="310">
        <v>0</v>
      </c>
      <c r="J105" s="311"/>
      <c r="K105" s="311"/>
    </row>
    <row r="106" spans="1:11" ht="19.899999999999999" customHeight="1" x14ac:dyDescent="0.25">
      <c r="A106" s="308" t="s">
        <v>12</v>
      </c>
      <c r="B106" s="309" t="s">
        <v>120</v>
      </c>
      <c r="C106" s="310">
        <v>0</v>
      </c>
      <c r="D106" s="310">
        <v>0</v>
      </c>
      <c r="E106" s="310">
        <v>0</v>
      </c>
      <c r="F106" s="310">
        <v>0</v>
      </c>
      <c r="G106" s="310">
        <v>0</v>
      </c>
      <c r="H106" s="310">
        <v>0</v>
      </c>
      <c r="I106" s="310">
        <v>0</v>
      </c>
      <c r="J106" s="311"/>
      <c r="K106" s="311"/>
    </row>
    <row r="107" spans="1:11" x14ac:dyDescent="0.25">
      <c r="A107" s="308" t="s">
        <v>121</v>
      </c>
      <c r="B107" s="309" t="s">
        <v>122</v>
      </c>
      <c r="C107" s="310">
        <v>0</v>
      </c>
      <c r="D107" s="310">
        <v>0</v>
      </c>
      <c r="E107" s="310">
        <v>0</v>
      </c>
      <c r="F107" s="310">
        <v>0</v>
      </c>
      <c r="G107" s="310">
        <v>0</v>
      </c>
      <c r="H107" s="310">
        <v>0</v>
      </c>
      <c r="I107" s="310">
        <v>0</v>
      </c>
      <c r="J107" s="311"/>
      <c r="K107" s="311"/>
    </row>
    <row r="108" spans="1:11" x14ac:dyDescent="0.25">
      <c r="A108" s="308" t="s">
        <v>123</v>
      </c>
      <c r="B108" s="309" t="s">
        <v>124</v>
      </c>
      <c r="C108" s="310">
        <v>0</v>
      </c>
      <c r="D108" s="310">
        <v>0</v>
      </c>
      <c r="E108" s="310">
        <v>0</v>
      </c>
      <c r="F108" s="310">
        <v>0</v>
      </c>
      <c r="G108" s="310">
        <v>0</v>
      </c>
      <c r="H108" s="310">
        <v>0</v>
      </c>
      <c r="I108" s="310">
        <v>0</v>
      </c>
      <c r="J108" s="311"/>
      <c r="K108" s="311"/>
    </row>
    <row r="109" spans="1:11" x14ac:dyDescent="0.25">
      <c r="A109" s="308" t="s">
        <v>33</v>
      </c>
      <c r="B109" s="309" t="s">
        <v>125</v>
      </c>
      <c r="C109" s="310">
        <v>0</v>
      </c>
      <c r="D109" s="310">
        <v>0</v>
      </c>
      <c r="E109" s="310">
        <v>0</v>
      </c>
      <c r="F109" s="310">
        <v>0</v>
      </c>
      <c r="G109" s="310">
        <v>0</v>
      </c>
      <c r="H109" s="310">
        <v>0</v>
      </c>
      <c r="I109" s="310">
        <v>0</v>
      </c>
      <c r="J109" s="311"/>
      <c r="K109" s="311"/>
    </row>
    <row r="110" spans="1:11" ht="27" customHeight="1" x14ac:dyDescent="0.25">
      <c r="A110" s="304" t="s">
        <v>10</v>
      </c>
      <c r="B110" s="305" t="s">
        <v>126</v>
      </c>
      <c r="C110" s="306">
        <v>0</v>
      </c>
      <c r="D110" s="306">
        <v>0</v>
      </c>
      <c r="E110" s="306">
        <v>0</v>
      </c>
      <c r="F110" s="306">
        <v>0</v>
      </c>
      <c r="G110" s="306">
        <v>0</v>
      </c>
      <c r="H110" s="306">
        <v>0</v>
      </c>
      <c r="I110" s="306">
        <v>0</v>
      </c>
      <c r="J110" s="307"/>
      <c r="K110" s="307"/>
    </row>
    <row r="111" spans="1:11" x14ac:dyDescent="0.25">
      <c r="A111" s="304" t="s">
        <v>22</v>
      </c>
      <c r="B111" s="305" t="s">
        <v>127</v>
      </c>
      <c r="C111" s="306">
        <v>0</v>
      </c>
      <c r="D111" s="306">
        <v>0</v>
      </c>
      <c r="E111" s="306">
        <v>0</v>
      </c>
      <c r="F111" s="306">
        <v>0</v>
      </c>
      <c r="G111" s="306">
        <v>0</v>
      </c>
      <c r="H111" s="306">
        <v>0</v>
      </c>
      <c r="I111" s="306">
        <v>0</v>
      </c>
      <c r="J111" s="307"/>
      <c r="K111" s="307"/>
    </row>
    <row r="112" spans="1:11" x14ac:dyDescent="0.25">
      <c r="A112" s="308" t="s">
        <v>11</v>
      </c>
      <c r="B112" s="309" t="s">
        <v>128</v>
      </c>
      <c r="C112" s="310">
        <v>0</v>
      </c>
      <c r="D112" s="310">
        <v>0</v>
      </c>
      <c r="E112" s="310">
        <v>0</v>
      </c>
      <c r="F112" s="310">
        <v>0</v>
      </c>
      <c r="G112" s="310">
        <v>0</v>
      </c>
      <c r="H112" s="310">
        <v>0</v>
      </c>
      <c r="I112" s="310">
        <v>0</v>
      </c>
      <c r="J112" s="311"/>
      <c r="K112" s="311"/>
    </row>
    <row r="113" spans="1:11" ht="19.899999999999999" customHeight="1" x14ac:dyDescent="0.25">
      <c r="A113" s="308" t="s">
        <v>12</v>
      </c>
      <c r="B113" s="309" t="s">
        <v>129</v>
      </c>
      <c r="C113" s="310">
        <v>0</v>
      </c>
      <c r="D113" s="310">
        <v>0</v>
      </c>
      <c r="E113" s="310">
        <v>0</v>
      </c>
      <c r="F113" s="310">
        <v>0</v>
      </c>
      <c r="G113" s="310">
        <v>0</v>
      </c>
      <c r="H113" s="310">
        <v>0</v>
      </c>
      <c r="I113" s="310">
        <v>0</v>
      </c>
      <c r="J113" s="311"/>
      <c r="K113" s="311"/>
    </row>
    <row r="114" spans="1:11" x14ac:dyDescent="0.25">
      <c r="A114" s="304" t="s">
        <v>84</v>
      </c>
      <c r="B114" s="305" t="s">
        <v>130</v>
      </c>
      <c r="C114" s="306">
        <v>0</v>
      </c>
      <c r="D114" s="306">
        <v>0</v>
      </c>
      <c r="E114" s="306">
        <v>0</v>
      </c>
      <c r="F114" s="306">
        <v>0</v>
      </c>
      <c r="G114" s="306">
        <v>0</v>
      </c>
      <c r="H114" s="306">
        <v>0</v>
      </c>
      <c r="I114" s="306">
        <v>0</v>
      </c>
      <c r="J114" s="307"/>
      <c r="K114" s="307"/>
    </row>
    <row r="115" spans="1:11" x14ac:dyDescent="0.25">
      <c r="A115" s="308" t="s">
        <v>11</v>
      </c>
      <c r="B115" s="309" t="s">
        <v>128</v>
      </c>
      <c r="C115" s="310">
        <v>0</v>
      </c>
      <c r="D115" s="310">
        <v>0</v>
      </c>
      <c r="E115" s="310">
        <v>0</v>
      </c>
      <c r="F115" s="310">
        <v>0</v>
      </c>
      <c r="G115" s="310">
        <v>0</v>
      </c>
      <c r="H115" s="310">
        <v>0</v>
      </c>
      <c r="I115" s="310">
        <v>0</v>
      </c>
      <c r="J115" s="311"/>
      <c r="K115" s="311"/>
    </row>
    <row r="116" spans="1:11" ht="30.6" customHeight="1" x14ac:dyDescent="0.25">
      <c r="A116" s="308" t="s">
        <v>12</v>
      </c>
      <c r="B116" s="309" t="s">
        <v>129</v>
      </c>
      <c r="C116" s="310">
        <v>0</v>
      </c>
      <c r="D116" s="310">
        <v>0</v>
      </c>
      <c r="E116" s="310">
        <v>0</v>
      </c>
      <c r="F116" s="310">
        <v>0</v>
      </c>
      <c r="G116" s="310">
        <v>0</v>
      </c>
      <c r="H116" s="310">
        <v>0</v>
      </c>
      <c r="I116" s="310">
        <v>0</v>
      </c>
      <c r="J116" s="311"/>
      <c r="K116" s="311"/>
    </row>
    <row r="117" spans="1:11" ht="21" x14ac:dyDescent="0.25">
      <c r="A117" s="304" t="s">
        <v>131</v>
      </c>
      <c r="B117" s="305" t="s">
        <v>132</v>
      </c>
      <c r="C117" s="306">
        <v>0</v>
      </c>
      <c r="D117" s="306">
        <v>0</v>
      </c>
      <c r="E117" s="306">
        <v>131415427000</v>
      </c>
      <c r="F117" s="306">
        <v>0</v>
      </c>
      <c r="G117" s="306">
        <v>0</v>
      </c>
      <c r="H117" s="306">
        <v>0</v>
      </c>
      <c r="I117" s="306">
        <v>131415427000</v>
      </c>
      <c r="J117" s="307"/>
      <c r="K117" s="307"/>
    </row>
    <row r="118" spans="1:11" ht="21" x14ac:dyDescent="0.25">
      <c r="A118" s="304" t="s">
        <v>22</v>
      </c>
      <c r="B118" s="305" t="s">
        <v>133</v>
      </c>
      <c r="C118" s="306">
        <f>C119+C120</f>
        <v>84261000000</v>
      </c>
      <c r="D118" s="306">
        <f>D119+D120</f>
        <v>84261000000</v>
      </c>
      <c r="E118" s="306">
        <v>131415427000</v>
      </c>
      <c r="F118" s="306">
        <v>0</v>
      </c>
      <c r="G118" s="306">
        <v>0</v>
      </c>
      <c r="H118" s="306">
        <v>0</v>
      </c>
      <c r="I118" s="306">
        <v>131415427000</v>
      </c>
      <c r="J118" s="317">
        <f>E118/C118%</f>
        <v>155.96233963518117</v>
      </c>
      <c r="K118" s="317">
        <f>I118/D118%</f>
        <v>155.96233963518117</v>
      </c>
    </row>
    <row r="119" spans="1:11" x14ac:dyDescent="0.25">
      <c r="A119" s="308" t="s">
        <v>11</v>
      </c>
      <c r="B119" s="309" t="s">
        <v>134</v>
      </c>
      <c r="C119" s="310">
        <v>78821000000</v>
      </c>
      <c r="D119" s="310">
        <v>78821000000</v>
      </c>
      <c r="E119" s="310">
        <v>78238000000</v>
      </c>
      <c r="F119" s="310">
        <v>0</v>
      </c>
      <c r="G119" s="310">
        <v>0</v>
      </c>
      <c r="H119" s="310">
        <v>0</v>
      </c>
      <c r="I119" s="310">
        <v>78238000000</v>
      </c>
      <c r="J119" s="317">
        <f>E119/C119%</f>
        <v>99.260349399271774</v>
      </c>
      <c r="K119" s="317">
        <f>I119/D119%</f>
        <v>99.260349399271774</v>
      </c>
    </row>
    <row r="120" spans="1:11" x14ac:dyDescent="0.25">
      <c r="A120" s="308" t="s">
        <v>12</v>
      </c>
      <c r="B120" s="309" t="s">
        <v>135</v>
      </c>
      <c r="C120" s="310">
        <v>5440000000</v>
      </c>
      <c r="D120" s="310">
        <v>5440000000</v>
      </c>
      <c r="E120" s="310">
        <v>53177427000</v>
      </c>
      <c r="F120" s="310">
        <v>0</v>
      </c>
      <c r="G120" s="310">
        <v>0</v>
      </c>
      <c r="H120" s="310">
        <v>0</v>
      </c>
      <c r="I120" s="310">
        <v>53177427000</v>
      </c>
      <c r="J120" s="317">
        <f>E120/C120%</f>
        <v>977.52623161764711</v>
      </c>
      <c r="K120" s="317">
        <f>I120/D120%</f>
        <v>977.52623161764711</v>
      </c>
    </row>
    <row r="121" spans="1:11" ht="22.15" customHeight="1" x14ac:dyDescent="0.25">
      <c r="A121" s="308" t="s">
        <v>121</v>
      </c>
      <c r="B121" s="309" t="s">
        <v>136</v>
      </c>
      <c r="C121" s="310">
        <v>5440000000</v>
      </c>
      <c r="D121" s="310">
        <v>5440000000</v>
      </c>
      <c r="E121" s="310">
        <v>53177427000</v>
      </c>
      <c r="F121" s="310">
        <v>0</v>
      </c>
      <c r="G121" s="310">
        <v>0</v>
      </c>
      <c r="H121" s="310">
        <v>0</v>
      </c>
      <c r="I121" s="310">
        <v>53177427000</v>
      </c>
      <c r="J121" s="311"/>
      <c r="K121" s="311"/>
    </row>
    <row r="122" spans="1:11" ht="22.15" customHeight="1" x14ac:dyDescent="0.25">
      <c r="A122" s="308" t="s">
        <v>123</v>
      </c>
      <c r="B122" s="309" t="s">
        <v>137</v>
      </c>
      <c r="C122" s="310">
        <v>0</v>
      </c>
      <c r="D122" s="310">
        <v>0</v>
      </c>
      <c r="E122" s="310">
        <v>0</v>
      </c>
      <c r="F122" s="310">
        <v>0</v>
      </c>
      <c r="G122" s="310">
        <v>0</v>
      </c>
      <c r="H122" s="310">
        <v>0</v>
      </c>
      <c r="I122" s="310">
        <v>0</v>
      </c>
      <c r="J122" s="311"/>
      <c r="K122" s="311"/>
    </row>
    <row r="123" spans="1:11" ht="19.899999999999999" customHeight="1" x14ac:dyDescent="0.25">
      <c r="A123" s="304" t="s">
        <v>84</v>
      </c>
      <c r="B123" s="305" t="s">
        <v>138</v>
      </c>
      <c r="C123" s="306">
        <v>0</v>
      </c>
      <c r="D123" s="306">
        <v>0</v>
      </c>
      <c r="E123" s="306">
        <v>0</v>
      </c>
      <c r="F123" s="306">
        <v>0</v>
      </c>
      <c r="G123" s="306">
        <v>0</v>
      </c>
      <c r="H123" s="306">
        <v>0</v>
      </c>
      <c r="I123" s="306">
        <v>0</v>
      </c>
      <c r="J123" s="307"/>
      <c r="K123" s="307"/>
    </row>
    <row r="124" spans="1:11" ht="19.899999999999999" customHeight="1" x14ac:dyDescent="0.25">
      <c r="A124" s="304" t="s">
        <v>139</v>
      </c>
      <c r="B124" s="305" t="s">
        <v>140</v>
      </c>
      <c r="C124" s="306">
        <v>0</v>
      </c>
      <c r="D124" s="306">
        <v>0</v>
      </c>
      <c r="E124" s="306">
        <v>2043199208</v>
      </c>
      <c r="F124" s="306">
        <v>0</v>
      </c>
      <c r="G124" s="306">
        <v>0</v>
      </c>
      <c r="H124" s="306">
        <v>0</v>
      </c>
      <c r="I124" s="306">
        <v>2043199208</v>
      </c>
      <c r="J124" s="307"/>
      <c r="K124" s="307"/>
    </row>
    <row r="125" spans="1:11" ht="19.899999999999999" customHeight="1" x14ac:dyDescent="0.25">
      <c r="A125" s="304" t="s">
        <v>141</v>
      </c>
      <c r="B125" s="305" t="s">
        <v>142</v>
      </c>
      <c r="C125" s="306">
        <v>0</v>
      </c>
      <c r="D125" s="306">
        <v>0</v>
      </c>
      <c r="E125" s="306">
        <v>248491797</v>
      </c>
      <c r="F125" s="306">
        <v>0</v>
      </c>
      <c r="G125" s="306">
        <v>0</v>
      </c>
      <c r="H125" s="306">
        <v>0</v>
      </c>
      <c r="I125" s="306">
        <v>248491797</v>
      </c>
      <c r="J125" s="307"/>
      <c r="K125" s="307"/>
    </row>
    <row r="127" spans="1:11" ht="16.5" x14ac:dyDescent="0.25">
      <c r="A127" s="434" t="s">
        <v>143</v>
      </c>
      <c r="B127" s="434"/>
      <c r="C127" s="434"/>
      <c r="D127" s="434" t="s">
        <v>143</v>
      </c>
      <c r="E127" s="434"/>
      <c r="F127" s="434"/>
      <c r="G127" s="434"/>
      <c r="H127" s="433" t="s">
        <v>1127</v>
      </c>
      <c r="I127" s="433"/>
      <c r="J127" s="433"/>
      <c r="K127" s="433"/>
    </row>
    <row r="128" spans="1:11" ht="15.75" x14ac:dyDescent="0.25">
      <c r="A128" s="286"/>
      <c r="B128" s="286"/>
      <c r="C128" s="286"/>
      <c r="D128" s="286"/>
      <c r="E128" s="286"/>
      <c r="F128" s="286"/>
      <c r="G128" s="286"/>
      <c r="H128" s="436" t="s">
        <v>1128</v>
      </c>
      <c r="I128" s="436"/>
      <c r="J128" s="436"/>
      <c r="K128" s="436"/>
    </row>
    <row r="129" spans="1:11" ht="15.75" x14ac:dyDescent="0.25">
      <c r="A129" s="435" t="s">
        <v>145</v>
      </c>
      <c r="B129" s="435"/>
      <c r="C129" s="435"/>
      <c r="D129" s="435" t="s">
        <v>146</v>
      </c>
      <c r="E129" s="435"/>
      <c r="F129" s="435"/>
      <c r="G129" s="435"/>
      <c r="H129" s="531" t="s">
        <v>147</v>
      </c>
      <c r="I129" s="531"/>
      <c r="J129" s="531"/>
      <c r="K129" s="531"/>
    </row>
    <row r="130" spans="1:11" ht="16.5" x14ac:dyDescent="0.25">
      <c r="A130" s="434" t="s">
        <v>144</v>
      </c>
      <c r="B130" s="434"/>
      <c r="C130" s="434"/>
      <c r="D130" s="434" t="s">
        <v>144</v>
      </c>
      <c r="E130" s="434"/>
      <c r="F130" s="434"/>
      <c r="G130" s="434"/>
      <c r="H130" s="433" t="s">
        <v>144</v>
      </c>
      <c r="I130" s="433"/>
      <c r="J130" s="433"/>
      <c r="K130" s="433"/>
    </row>
    <row r="131" spans="1:11" ht="15.75" x14ac:dyDescent="0.25">
      <c r="A131" s="286"/>
      <c r="B131" s="286"/>
      <c r="C131" s="286"/>
      <c r="D131" s="1"/>
      <c r="E131" s="1"/>
      <c r="F131" s="1"/>
      <c r="G131" s="1"/>
      <c r="H131" s="1"/>
      <c r="I131" s="286"/>
      <c r="J131" s="286"/>
      <c r="K131" s="286"/>
    </row>
    <row r="132" spans="1:11" x14ac:dyDescent="0.25">
      <c r="A132" s="286"/>
      <c r="B132" s="286"/>
      <c r="C132" s="286"/>
      <c r="D132" s="286"/>
      <c r="E132" s="286"/>
      <c r="F132" s="286"/>
      <c r="G132" s="286"/>
      <c r="H132" s="286"/>
      <c r="I132" s="286"/>
      <c r="J132" s="286"/>
      <c r="K132" s="286"/>
    </row>
    <row r="133" spans="1:11" x14ac:dyDescent="0.25">
      <c r="A133" s="286"/>
      <c r="B133" s="286"/>
      <c r="C133" s="286"/>
      <c r="D133" s="286"/>
      <c r="E133" s="286"/>
      <c r="F133" s="286"/>
      <c r="G133" s="286"/>
      <c r="H133" s="286"/>
      <c r="I133" s="286"/>
      <c r="J133" s="286"/>
      <c r="K133" s="286"/>
    </row>
  </sheetData>
  <mergeCells count="17">
    <mergeCell ref="A1:K1"/>
    <mergeCell ref="A3:K3"/>
    <mergeCell ref="A5:K5"/>
    <mergeCell ref="C7:D7"/>
    <mergeCell ref="F7:I7"/>
    <mergeCell ref="J7:K7"/>
    <mergeCell ref="A2:B2"/>
    <mergeCell ref="A130:C130"/>
    <mergeCell ref="D130:G130"/>
    <mergeCell ref="H130:K130"/>
    <mergeCell ref="A127:C127"/>
    <mergeCell ref="D127:G127"/>
    <mergeCell ref="H127:K127"/>
    <mergeCell ref="H128:K128"/>
    <mergeCell ref="A129:C129"/>
    <mergeCell ref="D129:G129"/>
    <mergeCell ref="H129:K129"/>
  </mergeCells>
  <pageMargins left="0.32" right="0.47" top="0.31" bottom="0.2" header="0.31496062992125984" footer="0.31496062992125984"/>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workbookViewId="0">
      <selection activeCell="M30" sqref="M30"/>
    </sheetView>
  </sheetViews>
  <sheetFormatPr defaultColWidth="8.85546875" defaultRowHeight="15" x14ac:dyDescent="0.25"/>
  <cols>
    <col min="1" max="1" width="6.7109375" style="285" customWidth="1"/>
    <col min="2" max="2" width="39.42578125" style="285" customWidth="1"/>
    <col min="3" max="3" width="14.28515625" style="285" customWidth="1"/>
    <col min="4" max="4" width="14.5703125" style="285" customWidth="1"/>
    <col min="5" max="6" width="8.85546875" style="285"/>
    <col min="7" max="7" width="18.7109375" style="285" customWidth="1"/>
    <col min="8" max="8" width="13.28515625" style="285" customWidth="1"/>
    <col min="9" max="9" width="8.85546875" style="285"/>
    <col min="10" max="10" width="5.85546875" style="285" customWidth="1"/>
    <col min="11" max="16384" width="8.85546875" style="285"/>
  </cols>
  <sheetData>
    <row r="1" spans="1:10" ht="18.75" x14ac:dyDescent="0.3">
      <c r="A1" s="533" t="s">
        <v>1133</v>
      </c>
      <c r="B1" s="534"/>
      <c r="C1" s="534"/>
      <c r="D1" s="534"/>
      <c r="E1" s="534"/>
      <c r="F1" s="534"/>
      <c r="G1" s="534"/>
      <c r="H1" s="534"/>
      <c r="I1" s="534"/>
      <c r="J1" s="322"/>
    </row>
    <row r="2" spans="1:10" x14ac:dyDescent="0.25">
      <c r="A2" s="322"/>
      <c r="B2" s="322"/>
      <c r="C2" s="322"/>
      <c r="D2" s="322"/>
      <c r="E2" s="322"/>
      <c r="F2" s="322"/>
      <c r="G2" s="322"/>
      <c r="H2" s="322"/>
      <c r="I2" s="322"/>
      <c r="J2" s="322"/>
    </row>
    <row r="3" spans="1:10" x14ac:dyDescent="0.25">
      <c r="A3" s="550" t="s">
        <v>1129</v>
      </c>
      <c r="B3" s="551"/>
      <c r="C3" s="551"/>
      <c r="D3" s="551"/>
      <c r="E3" s="551"/>
      <c r="F3" s="551"/>
      <c r="G3" s="551"/>
      <c r="H3" s="551"/>
      <c r="I3" s="551"/>
      <c r="J3" s="322"/>
    </row>
    <row r="4" spans="1:10" x14ac:dyDescent="0.25">
      <c r="A4" s="322"/>
      <c r="B4" s="322"/>
      <c r="C4" s="322"/>
      <c r="D4" s="322"/>
      <c r="E4" s="322"/>
      <c r="F4" s="322"/>
      <c r="G4" s="322"/>
      <c r="H4" s="322"/>
      <c r="I4" s="322"/>
      <c r="J4" s="322"/>
    </row>
    <row r="5" spans="1:10" x14ac:dyDescent="0.25">
      <c r="A5" s="323" t="s">
        <v>0</v>
      </c>
      <c r="B5" s="323" t="s">
        <v>0</v>
      </c>
      <c r="C5" s="552" t="s">
        <v>1</v>
      </c>
      <c r="D5" s="541"/>
      <c r="E5" s="552" t="s">
        <v>8</v>
      </c>
      <c r="F5" s="553"/>
      <c r="G5" s="541"/>
      <c r="H5" s="554" t="s">
        <v>3</v>
      </c>
      <c r="I5" s="555"/>
      <c r="J5" s="556"/>
    </row>
    <row r="6" spans="1:10" ht="25.5" x14ac:dyDescent="0.25">
      <c r="A6" s="324" t="s">
        <v>4</v>
      </c>
      <c r="B6" s="324" t="s">
        <v>5</v>
      </c>
      <c r="C6" s="325" t="s">
        <v>6</v>
      </c>
      <c r="D6" s="325" t="s">
        <v>7</v>
      </c>
      <c r="E6" s="552" t="s">
        <v>214</v>
      </c>
      <c r="F6" s="541"/>
      <c r="G6" s="325" t="s">
        <v>215</v>
      </c>
      <c r="H6" s="325" t="s">
        <v>6</v>
      </c>
      <c r="I6" s="552" t="s">
        <v>7</v>
      </c>
      <c r="J6" s="541"/>
    </row>
    <row r="7" spans="1:10" x14ac:dyDescent="0.25">
      <c r="A7" s="326" t="s">
        <v>9</v>
      </c>
      <c r="B7" s="326" t="s">
        <v>10</v>
      </c>
      <c r="C7" s="327" t="s">
        <v>11</v>
      </c>
      <c r="D7" s="327" t="s">
        <v>12</v>
      </c>
      <c r="E7" s="545">
        <v>3</v>
      </c>
      <c r="F7" s="546"/>
      <c r="G7" s="327">
        <v>4</v>
      </c>
      <c r="H7" s="327" t="s">
        <v>1131</v>
      </c>
      <c r="I7" s="547" t="s">
        <v>1132</v>
      </c>
      <c r="J7" s="541"/>
    </row>
    <row r="8" spans="1:10" ht="25.15" customHeight="1" x14ac:dyDescent="0.25">
      <c r="A8" s="328" t="s">
        <v>9</v>
      </c>
      <c r="B8" s="329" t="s">
        <v>218</v>
      </c>
      <c r="C8" s="330">
        <f>C27+C42+C41</f>
        <v>84261000000</v>
      </c>
      <c r="D8" s="331">
        <f>D27+D42+D41</f>
        <v>84261000000</v>
      </c>
      <c r="E8" s="543">
        <f>E9+E27+E46</f>
        <v>130715174435</v>
      </c>
      <c r="F8" s="541"/>
      <c r="G8" s="330">
        <f>G9+G27+G46</f>
        <v>130715174435</v>
      </c>
      <c r="H8" s="346">
        <f>E8/C8%</f>
        <v>155.13128782592185</v>
      </c>
      <c r="I8" s="548">
        <f>E8/D8%</f>
        <v>155.13128782592185</v>
      </c>
      <c r="J8" s="549"/>
    </row>
    <row r="9" spans="1:10" ht="25.15" customHeight="1" x14ac:dyDescent="0.25">
      <c r="A9" s="328" t="s">
        <v>22</v>
      </c>
      <c r="B9" s="329" t="s">
        <v>219</v>
      </c>
      <c r="C9" s="330">
        <v>0</v>
      </c>
      <c r="D9" s="330">
        <v>0</v>
      </c>
      <c r="E9" s="543">
        <v>320000000</v>
      </c>
      <c r="F9" s="541"/>
      <c r="G9" s="330">
        <v>320000000</v>
      </c>
      <c r="H9" s="332"/>
      <c r="I9" s="544"/>
      <c r="J9" s="541"/>
    </row>
    <row r="10" spans="1:10" ht="25.15" customHeight="1" x14ac:dyDescent="0.25">
      <c r="A10" s="334" t="s">
        <v>11</v>
      </c>
      <c r="B10" s="335" t="s">
        <v>1130</v>
      </c>
      <c r="C10" s="336">
        <v>0</v>
      </c>
      <c r="D10" s="336">
        <v>0</v>
      </c>
      <c r="E10" s="540">
        <v>320000000</v>
      </c>
      <c r="F10" s="541"/>
      <c r="G10" s="336">
        <v>320000000</v>
      </c>
      <c r="H10" s="338"/>
      <c r="I10" s="542"/>
      <c r="J10" s="541"/>
    </row>
    <row r="11" spans="1:10" ht="25.15" customHeight="1" x14ac:dyDescent="0.25">
      <c r="A11" s="334" t="s">
        <v>87</v>
      </c>
      <c r="B11" s="335" t="s">
        <v>220</v>
      </c>
      <c r="C11" s="336"/>
      <c r="D11" s="336">
        <v>0</v>
      </c>
      <c r="E11" s="540">
        <v>0</v>
      </c>
      <c r="F11" s="541"/>
      <c r="G11" s="336">
        <v>0</v>
      </c>
      <c r="H11" s="338"/>
      <c r="I11" s="542"/>
      <c r="J11" s="541"/>
    </row>
    <row r="12" spans="1:10" ht="25.15" customHeight="1" x14ac:dyDescent="0.25">
      <c r="A12" s="334" t="s">
        <v>88</v>
      </c>
      <c r="B12" s="335" t="s">
        <v>221</v>
      </c>
      <c r="C12" s="336"/>
      <c r="D12" s="336">
        <v>0</v>
      </c>
      <c r="E12" s="540">
        <v>0</v>
      </c>
      <c r="F12" s="541"/>
      <c r="G12" s="336">
        <v>0</v>
      </c>
      <c r="H12" s="338"/>
      <c r="I12" s="542"/>
      <c r="J12" s="541"/>
    </row>
    <row r="13" spans="1:10" ht="25.15" customHeight="1" x14ac:dyDescent="0.25">
      <c r="A13" s="334" t="s">
        <v>89</v>
      </c>
      <c r="B13" s="335" t="s">
        <v>222</v>
      </c>
      <c r="C13" s="336"/>
      <c r="D13" s="336">
        <v>0</v>
      </c>
      <c r="E13" s="540">
        <v>0</v>
      </c>
      <c r="F13" s="541"/>
      <c r="G13" s="336">
        <v>0</v>
      </c>
      <c r="H13" s="338"/>
      <c r="I13" s="542"/>
      <c r="J13" s="541"/>
    </row>
    <row r="14" spans="1:10" ht="25.15" customHeight="1" x14ac:dyDescent="0.25">
      <c r="A14" s="334" t="s">
        <v>91</v>
      </c>
      <c r="B14" s="335" t="s">
        <v>223</v>
      </c>
      <c r="C14" s="336"/>
      <c r="D14" s="336">
        <v>0</v>
      </c>
      <c r="E14" s="540">
        <v>0</v>
      </c>
      <c r="F14" s="541"/>
      <c r="G14" s="336">
        <v>0</v>
      </c>
      <c r="H14" s="338"/>
      <c r="I14" s="542"/>
      <c r="J14" s="541"/>
    </row>
    <row r="15" spans="1:10" ht="25.15" customHeight="1" x14ac:dyDescent="0.25">
      <c r="A15" s="334" t="s">
        <v>93</v>
      </c>
      <c r="B15" s="335" t="s">
        <v>224</v>
      </c>
      <c r="C15" s="336"/>
      <c r="D15" s="336">
        <v>0</v>
      </c>
      <c r="E15" s="540">
        <v>0</v>
      </c>
      <c r="F15" s="541"/>
      <c r="G15" s="336">
        <v>0</v>
      </c>
      <c r="H15" s="338"/>
      <c r="I15" s="542"/>
      <c r="J15" s="541"/>
    </row>
    <row r="16" spans="1:10" ht="25.15" customHeight="1" x14ac:dyDescent="0.25">
      <c r="A16" s="334" t="s">
        <v>95</v>
      </c>
      <c r="B16" s="335" t="s">
        <v>225</v>
      </c>
      <c r="C16" s="336">
        <v>0</v>
      </c>
      <c r="D16" s="336">
        <v>0</v>
      </c>
      <c r="E16" s="540">
        <v>0</v>
      </c>
      <c r="F16" s="541"/>
      <c r="G16" s="336">
        <v>0</v>
      </c>
      <c r="H16" s="338"/>
      <c r="I16" s="542"/>
      <c r="J16" s="541"/>
    </row>
    <row r="17" spans="1:10" ht="25.15" customHeight="1" x14ac:dyDescent="0.25">
      <c r="A17" s="334" t="s">
        <v>226</v>
      </c>
      <c r="B17" s="335" t="s">
        <v>227</v>
      </c>
      <c r="C17" s="336">
        <v>0</v>
      </c>
      <c r="D17" s="336">
        <v>0</v>
      </c>
      <c r="E17" s="540">
        <v>0</v>
      </c>
      <c r="F17" s="541"/>
      <c r="G17" s="336">
        <v>0</v>
      </c>
      <c r="H17" s="338"/>
      <c r="I17" s="542"/>
      <c r="J17" s="541"/>
    </row>
    <row r="18" spans="1:10" ht="25.15" customHeight="1" x14ac:dyDescent="0.25">
      <c r="A18" s="334" t="s">
        <v>228</v>
      </c>
      <c r="B18" s="335" t="s">
        <v>229</v>
      </c>
      <c r="C18" s="336">
        <v>0</v>
      </c>
      <c r="D18" s="336">
        <v>0</v>
      </c>
      <c r="E18" s="540">
        <v>0</v>
      </c>
      <c r="F18" s="541"/>
      <c r="G18" s="336">
        <v>0</v>
      </c>
      <c r="H18" s="338"/>
      <c r="I18" s="542"/>
      <c r="J18" s="541"/>
    </row>
    <row r="19" spans="1:10" ht="25.15" customHeight="1" x14ac:dyDescent="0.25">
      <c r="A19" s="334" t="s">
        <v>230</v>
      </c>
      <c r="B19" s="335" t="s">
        <v>231</v>
      </c>
      <c r="C19" s="336">
        <v>0</v>
      </c>
      <c r="D19" s="336">
        <v>0</v>
      </c>
      <c r="E19" s="540">
        <v>0</v>
      </c>
      <c r="F19" s="541"/>
      <c r="G19" s="336">
        <v>0</v>
      </c>
      <c r="H19" s="338"/>
      <c r="I19" s="542"/>
      <c r="J19" s="541"/>
    </row>
    <row r="20" spans="1:10" ht="25.15" customHeight="1" x14ac:dyDescent="0.25">
      <c r="A20" s="334" t="s">
        <v>232</v>
      </c>
      <c r="B20" s="335" t="s">
        <v>233</v>
      </c>
      <c r="C20" s="336">
        <v>0</v>
      </c>
      <c r="D20" s="336">
        <v>0</v>
      </c>
      <c r="E20" s="540">
        <v>320000000</v>
      </c>
      <c r="F20" s="541"/>
      <c r="G20" s="336">
        <v>320000000</v>
      </c>
      <c r="H20" s="338"/>
      <c r="I20" s="542"/>
      <c r="J20" s="541"/>
    </row>
    <row r="21" spans="1:10" ht="25.15" customHeight="1" x14ac:dyDescent="0.25">
      <c r="A21" s="334" t="s">
        <v>234</v>
      </c>
      <c r="B21" s="335" t="s">
        <v>235</v>
      </c>
      <c r="C21" s="336">
        <v>0</v>
      </c>
      <c r="D21" s="336">
        <v>0</v>
      </c>
      <c r="E21" s="540">
        <v>0</v>
      </c>
      <c r="F21" s="541"/>
      <c r="G21" s="336">
        <v>0</v>
      </c>
      <c r="H21" s="338"/>
      <c r="I21" s="542"/>
      <c r="J21" s="541"/>
    </row>
    <row r="22" spans="1:10" ht="25.15" customHeight="1" x14ac:dyDescent="0.25">
      <c r="A22" s="334" t="s">
        <v>236</v>
      </c>
      <c r="B22" s="335" t="s">
        <v>237</v>
      </c>
      <c r="C22" s="336">
        <v>0</v>
      </c>
      <c r="D22" s="336">
        <v>0</v>
      </c>
      <c r="E22" s="540">
        <v>0</v>
      </c>
      <c r="F22" s="541"/>
      <c r="G22" s="336">
        <v>0</v>
      </c>
      <c r="H22" s="338"/>
      <c r="I22" s="542"/>
      <c r="J22" s="541"/>
    </row>
    <row r="23" spans="1:10" ht="25.15" customHeight="1" x14ac:dyDescent="0.25">
      <c r="A23" s="334" t="s">
        <v>238</v>
      </c>
      <c r="B23" s="335" t="s">
        <v>239</v>
      </c>
      <c r="C23" s="336">
        <v>0</v>
      </c>
      <c r="D23" s="336">
        <v>0</v>
      </c>
      <c r="E23" s="540">
        <v>0</v>
      </c>
      <c r="F23" s="541"/>
      <c r="G23" s="336">
        <v>0</v>
      </c>
      <c r="H23" s="338"/>
      <c r="I23" s="542"/>
      <c r="J23" s="541"/>
    </row>
    <row r="24" spans="1:10" ht="46.9" customHeight="1" x14ac:dyDescent="0.25">
      <c r="A24" s="334" t="s">
        <v>12</v>
      </c>
      <c r="B24" s="335" t="s">
        <v>240</v>
      </c>
      <c r="C24" s="336">
        <v>0</v>
      </c>
      <c r="D24" s="336">
        <v>0</v>
      </c>
      <c r="E24" s="540">
        <v>0</v>
      </c>
      <c r="F24" s="541"/>
      <c r="G24" s="336">
        <v>0</v>
      </c>
      <c r="H24" s="338"/>
      <c r="I24" s="542"/>
      <c r="J24" s="541"/>
    </row>
    <row r="25" spans="1:10" ht="25.15" customHeight="1" x14ac:dyDescent="0.25">
      <c r="A25" s="334" t="s">
        <v>33</v>
      </c>
      <c r="B25" s="335" t="s">
        <v>241</v>
      </c>
      <c r="C25" s="336">
        <v>0</v>
      </c>
      <c r="D25" s="336">
        <v>0</v>
      </c>
      <c r="E25" s="540">
        <v>0</v>
      </c>
      <c r="F25" s="541"/>
      <c r="G25" s="336">
        <v>0</v>
      </c>
      <c r="H25" s="338"/>
      <c r="I25" s="542"/>
      <c r="J25" s="541"/>
    </row>
    <row r="26" spans="1:10" ht="25.15" customHeight="1" x14ac:dyDescent="0.25">
      <c r="A26" s="328" t="s">
        <v>84</v>
      </c>
      <c r="B26" s="329" t="s">
        <v>242</v>
      </c>
      <c r="C26" s="330">
        <v>0</v>
      </c>
      <c r="D26" s="330">
        <v>0</v>
      </c>
      <c r="E26" s="543">
        <v>0</v>
      </c>
      <c r="F26" s="541"/>
      <c r="G26" s="330">
        <v>0</v>
      </c>
      <c r="H26" s="332"/>
      <c r="I26" s="544"/>
      <c r="J26" s="541"/>
    </row>
    <row r="27" spans="1:10" ht="25.15" customHeight="1" x14ac:dyDescent="0.25">
      <c r="A27" s="328" t="s">
        <v>98</v>
      </c>
      <c r="B27" s="329" t="s">
        <v>243</v>
      </c>
      <c r="C27" s="330">
        <f>SUM(C28:C40)</f>
        <v>77045000000</v>
      </c>
      <c r="D27" s="331">
        <f>SUM(D28:D40)</f>
        <v>77045000000</v>
      </c>
      <c r="E27" s="543">
        <v>123065212829</v>
      </c>
      <c r="F27" s="541"/>
      <c r="G27" s="330">
        <v>123065212829</v>
      </c>
      <c r="H27" s="316">
        <f>E27/C27%</f>
        <v>159.73160208838991</v>
      </c>
      <c r="I27" s="557">
        <f>G27/D27%</f>
        <v>159.73160208838991</v>
      </c>
      <c r="J27" s="426"/>
    </row>
    <row r="28" spans="1:10" ht="25.15" customHeight="1" x14ac:dyDescent="0.25">
      <c r="A28" s="334" t="s">
        <v>121</v>
      </c>
      <c r="B28" s="335" t="s">
        <v>220</v>
      </c>
      <c r="C28" s="336">
        <v>1001000000</v>
      </c>
      <c r="D28" s="337">
        <v>1001000000</v>
      </c>
      <c r="E28" s="540">
        <v>939146600</v>
      </c>
      <c r="F28" s="541"/>
      <c r="G28" s="336">
        <v>939146600</v>
      </c>
      <c r="H28" s="316">
        <f>E28/C28%</f>
        <v>93.820839160839157</v>
      </c>
      <c r="I28" s="557">
        <f>G28/D28%</f>
        <v>93.820839160839157</v>
      </c>
      <c r="J28" s="426"/>
    </row>
    <row r="29" spans="1:10" ht="25.15" customHeight="1" x14ac:dyDescent="0.25">
      <c r="A29" s="334" t="s">
        <v>123</v>
      </c>
      <c r="B29" s="335" t="s">
        <v>221</v>
      </c>
      <c r="C29" s="336">
        <v>397000000</v>
      </c>
      <c r="D29" s="337">
        <v>397000000</v>
      </c>
      <c r="E29" s="540">
        <v>674003800</v>
      </c>
      <c r="F29" s="541"/>
      <c r="G29" s="336">
        <v>674003800</v>
      </c>
      <c r="H29" s="316">
        <f>E29/C29%</f>
        <v>169.77425692695215</v>
      </c>
      <c r="I29" s="557">
        <f>G29/D29%</f>
        <v>169.77425692695215</v>
      </c>
      <c r="J29" s="426"/>
    </row>
    <row r="30" spans="1:10" ht="25.15" customHeight="1" x14ac:dyDescent="0.25">
      <c r="A30" s="334" t="s">
        <v>244</v>
      </c>
      <c r="B30" s="335" t="s">
        <v>222</v>
      </c>
      <c r="C30" s="336">
        <v>48147000000</v>
      </c>
      <c r="D30" s="337">
        <v>48147000000</v>
      </c>
      <c r="E30" s="540">
        <v>51335673330</v>
      </c>
      <c r="F30" s="541"/>
      <c r="G30" s="336">
        <v>51335673330</v>
      </c>
      <c r="H30" s="316">
        <f>E30/C30%</f>
        <v>106.62278715184746</v>
      </c>
      <c r="I30" s="558"/>
      <c r="J30" s="424"/>
    </row>
    <row r="31" spans="1:10" ht="25.15" customHeight="1" x14ac:dyDescent="0.25">
      <c r="A31" s="334" t="s">
        <v>245</v>
      </c>
      <c r="B31" s="335" t="s">
        <v>223</v>
      </c>
      <c r="C31" s="336">
        <v>0</v>
      </c>
      <c r="D31" s="337">
        <v>0</v>
      </c>
      <c r="E31" s="540">
        <v>0</v>
      </c>
      <c r="F31" s="541"/>
      <c r="G31" s="336">
        <v>0</v>
      </c>
      <c r="H31" s="311"/>
      <c r="I31" s="558"/>
      <c r="J31" s="424"/>
    </row>
    <row r="32" spans="1:10" ht="25.15" customHeight="1" x14ac:dyDescent="0.25">
      <c r="A32" s="334" t="s">
        <v>246</v>
      </c>
      <c r="B32" s="335" t="s">
        <v>224</v>
      </c>
      <c r="C32" s="336">
        <v>1729000000</v>
      </c>
      <c r="D32" s="337">
        <v>1729000000</v>
      </c>
      <c r="E32" s="540">
        <v>4695755460</v>
      </c>
      <c r="F32" s="541"/>
      <c r="G32" s="336">
        <v>4695755460</v>
      </c>
      <c r="H32" s="316">
        <f>E32/C32%</f>
        <v>271.58793869288604</v>
      </c>
      <c r="I32" s="557">
        <f>G32/D32%</f>
        <v>271.58793869288604</v>
      </c>
      <c r="J32" s="426"/>
    </row>
    <row r="33" spans="1:10" ht="25.15" customHeight="1" x14ac:dyDescent="0.25">
      <c r="A33" s="334" t="s">
        <v>247</v>
      </c>
      <c r="B33" s="335" t="s">
        <v>225</v>
      </c>
      <c r="C33" s="336">
        <v>58000000</v>
      </c>
      <c r="D33" s="337">
        <v>58000000</v>
      </c>
      <c r="E33" s="540">
        <v>278700000</v>
      </c>
      <c r="F33" s="541"/>
      <c r="G33" s="336">
        <v>278700000</v>
      </c>
      <c r="H33" s="316">
        <f>E33/C33%</f>
        <v>480.51724137931035</v>
      </c>
      <c r="I33" s="557">
        <f>G33/D33%</f>
        <v>480.51724137931035</v>
      </c>
      <c r="J33" s="426"/>
    </row>
    <row r="34" spans="1:10" ht="25.15" customHeight="1" x14ac:dyDescent="0.25">
      <c r="A34" s="334" t="s">
        <v>248</v>
      </c>
      <c r="B34" s="335" t="s">
        <v>249</v>
      </c>
      <c r="C34" s="336">
        <v>0</v>
      </c>
      <c r="D34" s="337">
        <v>0</v>
      </c>
      <c r="E34" s="540">
        <v>0</v>
      </c>
      <c r="F34" s="541"/>
      <c r="G34" s="336">
        <v>0</v>
      </c>
      <c r="H34" s="311"/>
      <c r="I34" s="558"/>
      <c r="J34" s="424"/>
    </row>
    <row r="35" spans="1:10" ht="25.15" customHeight="1" x14ac:dyDescent="0.25">
      <c r="A35" s="334" t="s">
        <v>250</v>
      </c>
      <c r="B35" s="335" t="s">
        <v>229</v>
      </c>
      <c r="C35" s="336">
        <v>35000000</v>
      </c>
      <c r="D35" s="337">
        <v>35000000</v>
      </c>
      <c r="E35" s="540">
        <v>43080000</v>
      </c>
      <c r="F35" s="541"/>
      <c r="G35" s="336">
        <v>43080000</v>
      </c>
      <c r="H35" s="316">
        <f>E35/C35%</f>
        <v>123.08571428571429</v>
      </c>
      <c r="I35" s="557">
        <f>G35/D35%</f>
        <v>123.08571428571429</v>
      </c>
      <c r="J35" s="426"/>
    </row>
    <row r="36" spans="1:10" ht="25.15" customHeight="1" x14ac:dyDescent="0.25">
      <c r="A36" s="334" t="s">
        <v>251</v>
      </c>
      <c r="B36" s="335" t="s">
        <v>231</v>
      </c>
      <c r="C36" s="336">
        <v>0</v>
      </c>
      <c r="D36" s="337">
        <v>0</v>
      </c>
      <c r="E36" s="540">
        <v>140000000</v>
      </c>
      <c r="F36" s="541"/>
      <c r="G36" s="336">
        <v>140000000</v>
      </c>
      <c r="H36" s="316"/>
      <c r="I36" s="558"/>
      <c r="J36" s="424"/>
    </row>
    <row r="37" spans="1:10" ht="25.15" customHeight="1" x14ac:dyDescent="0.25">
      <c r="A37" s="334" t="s">
        <v>252</v>
      </c>
      <c r="B37" s="335" t="s">
        <v>233</v>
      </c>
      <c r="C37" s="336">
        <v>1358000000</v>
      </c>
      <c r="D37" s="337">
        <v>1358000000</v>
      </c>
      <c r="E37" s="540">
        <v>13826523673</v>
      </c>
      <c r="F37" s="541"/>
      <c r="G37" s="336">
        <v>13826523673</v>
      </c>
      <c r="H37" s="316">
        <f>E37/C37%</f>
        <v>1018.1534368924889</v>
      </c>
      <c r="I37" s="557">
        <f>G37/D37%</f>
        <v>1018.1534368924889</v>
      </c>
      <c r="J37" s="426"/>
    </row>
    <row r="38" spans="1:10" ht="25.15" customHeight="1" x14ac:dyDescent="0.25">
      <c r="A38" s="334" t="s">
        <v>253</v>
      </c>
      <c r="B38" s="335" t="s">
        <v>235</v>
      </c>
      <c r="C38" s="336">
        <v>20076000000</v>
      </c>
      <c r="D38" s="337">
        <v>20076000000</v>
      </c>
      <c r="E38" s="540">
        <v>46036231966</v>
      </c>
      <c r="F38" s="541"/>
      <c r="G38" s="336">
        <v>46036231966</v>
      </c>
      <c r="H38" s="316">
        <f>E38/C38%</f>
        <v>229.30978265590755</v>
      </c>
      <c r="I38" s="557">
        <f>G38/D38%</f>
        <v>229.30978265590755</v>
      </c>
      <c r="J38" s="426"/>
    </row>
    <row r="39" spans="1:10" ht="25.15" customHeight="1" x14ac:dyDescent="0.25">
      <c r="A39" s="334" t="s">
        <v>254</v>
      </c>
      <c r="B39" s="335" t="s">
        <v>255</v>
      </c>
      <c r="C39" s="336">
        <v>1845000000</v>
      </c>
      <c r="D39" s="337">
        <v>1845000000</v>
      </c>
      <c r="E39" s="540">
        <v>5096098000</v>
      </c>
      <c r="F39" s="541"/>
      <c r="G39" s="336">
        <v>5096098000</v>
      </c>
      <c r="H39" s="316">
        <f>E39/C39%</f>
        <v>276.21127371273712</v>
      </c>
      <c r="I39" s="557">
        <f>G39/D39%</f>
        <v>276.21127371273712</v>
      </c>
      <c r="J39" s="426"/>
    </row>
    <row r="40" spans="1:10" ht="25.15" customHeight="1" x14ac:dyDescent="0.25">
      <c r="A40" s="334" t="s">
        <v>256</v>
      </c>
      <c r="B40" s="335" t="s">
        <v>257</v>
      </c>
      <c r="C40" s="336">
        <f>395000000+336000000+1668000000</f>
        <v>2399000000</v>
      </c>
      <c r="D40" s="337">
        <f>395000000+336000000+1668000000</f>
        <v>2399000000</v>
      </c>
      <c r="E40" s="540">
        <v>0</v>
      </c>
      <c r="F40" s="541"/>
      <c r="G40" s="336">
        <v>0</v>
      </c>
      <c r="H40" s="338"/>
      <c r="I40" s="542"/>
      <c r="J40" s="541"/>
    </row>
    <row r="41" spans="1:10" s="320" customFormat="1" ht="25.15" customHeight="1" x14ac:dyDescent="0.25">
      <c r="A41" s="27" t="s">
        <v>111</v>
      </c>
      <c r="B41" s="28" t="s">
        <v>261</v>
      </c>
      <c r="C41" s="337">
        <v>1776000000</v>
      </c>
      <c r="D41" s="337">
        <v>1776000000</v>
      </c>
      <c r="E41" s="540"/>
      <c r="F41" s="541"/>
      <c r="G41" s="337"/>
      <c r="H41" s="339"/>
      <c r="I41" s="542"/>
      <c r="J41" s="541"/>
    </row>
    <row r="42" spans="1:10" s="320" customFormat="1" ht="25.15" customHeight="1" x14ac:dyDescent="0.25">
      <c r="A42" s="27" t="s">
        <v>113</v>
      </c>
      <c r="B42" s="28" t="s">
        <v>262</v>
      </c>
      <c r="C42" s="337">
        <v>5440000000</v>
      </c>
      <c r="D42" s="337">
        <v>5440000000</v>
      </c>
      <c r="E42" s="540"/>
      <c r="F42" s="541"/>
      <c r="G42" s="337"/>
      <c r="H42" s="339"/>
      <c r="I42" s="542"/>
      <c r="J42" s="541"/>
    </row>
    <row r="43" spans="1:10" ht="25.15" customHeight="1" x14ac:dyDescent="0.25">
      <c r="A43" s="27" t="s">
        <v>117</v>
      </c>
      <c r="B43" s="38" t="s">
        <v>258</v>
      </c>
      <c r="C43" s="330"/>
      <c r="D43" s="330"/>
      <c r="E43" s="543"/>
      <c r="F43" s="541"/>
      <c r="G43" s="330"/>
      <c r="H43" s="332"/>
      <c r="I43" s="544"/>
      <c r="J43" s="541"/>
    </row>
    <row r="44" spans="1:10" ht="25.15" customHeight="1" x14ac:dyDescent="0.25">
      <c r="A44" s="27" t="s">
        <v>274</v>
      </c>
      <c r="B44" s="38" t="s">
        <v>265</v>
      </c>
      <c r="C44" s="330">
        <v>0</v>
      </c>
      <c r="D44" s="330">
        <v>0</v>
      </c>
      <c r="E44" s="543">
        <v>0</v>
      </c>
      <c r="F44" s="541"/>
      <c r="G44" s="330">
        <v>0</v>
      </c>
      <c r="H44" s="332"/>
      <c r="I44" s="544"/>
      <c r="J44" s="541"/>
    </row>
    <row r="45" spans="1:10" ht="25.15" customHeight="1" x14ac:dyDescent="0.25">
      <c r="A45" s="27" t="s">
        <v>275</v>
      </c>
      <c r="B45" s="38" t="s">
        <v>266</v>
      </c>
      <c r="C45" s="330">
        <v>0</v>
      </c>
      <c r="D45" s="330">
        <v>0</v>
      </c>
      <c r="E45" s="543">
        <v>0</v>
      </c>
      <c r="F45" s="541"/>
      <c r="G45" s="330">
        <v>0</v>
      </c>
      <c r="H45" s="332"/>
      <c r="I45" s="544"/>
      <c r="J45" s="541"/>
    </row>
    <row r="46" spans="1:10" ht="25.15" customHeight="1" x14ac:dyDescent="0.25">
      <c r="A46" s="27" t="s">
        <v>276</v>
      </c>
      <c r="B46" s="38" t="s">
        <v>259</v>
      </c>
      <c r="C46" s="336">
        <v>0</v>
      </c>
      <c r="D46" s="336">
        <v>0</v>
      </c>
      <c r="E46" s="540">
        <v>7329961606</v>
      </c>
      <c r="F46" s="541"/>
      <c r="G46" s="336">
        <v>7329961606</v>
      </c>
      <c r="H46" s="338"/>
      <c r="I46" s="542"/>
      <c r="J46" s="541"/>
    </row>
    <row r="47" spans="1:10" ht="50.45" customHeight="1" x14ac:dyDescent="0.25">
      <c r="A47" s="27" t="s">
        <v>280</v>
      </c>
      <c r="B47" s="341" t="s">
        <v>267</v>
      </c>
      <c r="C47" s="336">
        <v>0</v>
      </c>
      <c r="D47" s="336">
        <v>0</v>
      </c>
      <c r="E47" s="540">
        <v>0</v>
      </c>
      <c r="F47" s="541"/>
      <c r="G47" s="336">
        <v>0</v>
      </c>
      <c r="H47" s="338"/>
      <c r="I47" s="542"/>
      <c r="J47" s="541"/>
    </row>
    <row r="48" spans="1:10" ht="25.15" customHeight="1" x14ac:dyDescent="0.25">
      <c r="A48" s="37" t="s">
        <v>10</v>
      </c>
      <c r="B48" s="340" t="s">
        <v>268</v>
      </c>
      <c r="C48" s="336">
        <v>0</v>
      </c>
      <c r="D48" s="336">
        <v>0</v>
      </c>
      <c r="E48" s="540">
        <v>0</v>
      </c>
      <c r="F48" s="541"/>
      <c r="G48" s="336">
        <v>0</v>
      </c>
      <c r="H48" s="338"/>
      <c r="I48" s="542"/>
      <c r="J48" s="541"/>
    </row>
    <row r="49" spans="1:10" ht="25.15" customHeight="1" x14ac:dyDescent="0.25">
      <c r="A49" s="342">
        <v>1</v>
      </c>
      <c r="B49" s="343" t="s">
        <v>134</v>
      </c>
      <c r="C49" s="336">
        <v>0</v>
      </c>
      <c r="D49" s="336">
        <v>0</v>
      </c>
      <c r="E49" s="540">
        <v>0</v>
      </c>
      <c r="F49" s="541"/>
      <c r="G49" s="336">
        <v>0</v>
      </c>
      <c r="H49" s="338"/>
      <c r="I49" s="542"/>
      <c r="J49" s="541"/>
    </row>
    <row r="50" spans="1:10" ht="25.15" customHeight="1" x14ac:dyDescent="0.25">
      <c r="A50" s="342">
        <v>2</v>
      </c>
      <c r="B50" s="343" t="s">
        <v>135</v>
      </c>
      <c r="C50" s="330">
        <v>0</v>
      </c>
      <c r="D50" s="330">
        <v>0</v>
      </c>
      <c r="E50" s="543">
        <v>0</v>
      </c>
      <c r="F50" s="541"/>
      <c r="G50" s="330">
        <v>0</v>
      </c>
      <c r="H50" s="332"/>
      <c r="I50" s="544"/>
      <c r="J50" s="541"/>
    </row>
    <row r="51" spans="1:10" ht="25.15" customHeight="1" x14ac:dyDescent="0.25">
      <c r="A51" s="344"/>
      <c r="B51" s="345" t="s">
        <v>269</v>
      </c>
      <c r="C51" s="336">
        <v>0</v>
      </c>
      <c r="D51" s="336">
        <v>0</v>
      </c>
      <c r="E51" s="540">
        <v>0</v>
      </c>
      <c r="F51" s="541"/>
      <c r="G51" s="336">
        <v>0</v>
      </c>
      <c r="H51" s="338"/>
      <c r="I51" s="542"/>
      <c r="J51" s="541"/>
    </row>
    <row r="52" spans="1:10" ht="25.15" customHeight="1" x14ac:dyDescent="0.25">
      <c r="A52" s="344"/>
      <c r="B52" s="345" t="s">
        <v>270</v>
      </c>
      <c r="C52" s="330">
        <v>0</v>
      </c>
      <c r="D52" s="330">
        <v>0</v>
      </c>
      <c r="E52" s="543">
        <v>0</v>
      </c>
      <c r="F52" s="541"/>
      <c r="G52" s="330">
        <v>0</v>
      </c>
      <c r="H52" s="332"/>
      <c r="I52" s="544"/>
      <c r="J52" s="541"/>
    </row>
    <row r="53" spans="1:10" s="320" customFormat="1" ht="25.15" customHeight="1" x14ac:dyDescent="0.25">
      <c r="A53" s="37" t="s">
        <v>131</v>
      </c>
      <c r="B53" s="43" t="s">
        <v>271</v>
      </c>
      <c r="C53" s="331"/>
      <c r="D53" s="331"/>
      <c r="E53" s="559"/>
      <c r="F53" s="560"/>
      <c r="G53" s="331"/>
      <c r="H53" s="333"/>
      <c r="I53" s="561"/>
      <c r="J53" s="562"/>
    </row>
    <row r="54" spans="1:10" ht="25.15" customHeight="1" x14ac:dyDescent="0.25">
      <c r="A54" s="37"/>
      <c r="B54" s="44" t="s">
        <v>272</v>
      </c>
      <c r="C54" s="330">
        <f>C8</f>
        <v>84261000000</v>
      </c>
      <c r="D54" s="331">
        <f>D8</f>
        <v>84261000000</v>
      </c>
      <c r="E54" s="543">
        <f>E8</f>
        <v>130715174435</v>
      </c>
      <c r="F54" s="541"/>
      <c r="G54" s="330">
        <v>130715174435</v>
      </c>
      <c r="H54" s="346">
        <f>E54/C54%</f>
        <v>155.13128782592185</v>
      </c>
      <c r="I54" s="557">
        <f>G54/D54%</f>
        <v>155.13128782592185</v>
      </c>
      <c r="J54" s="426"/>
    </row>
    <row r="55" spans="1:10" ht="16.5" x14ac:dyDescent="0.25">
      <c r="A55" s="434" t="s">
        <v>632</v>
      </c>
      <c r="B55" s="434"/>
      <c r="C55" s="434" t="s">
        <v>631</v>
      </c>
      <c r="D55" s="434"/>
      <c r="E55" s="434"/>
      <c r="F55" s="23" t="s">
        <v>1134</v>
      </c>
      <c r="G55" s="23"/>
      <c r="H55" s="23"/>
      <c r="I55" s="23"/>
      <c r="J55" s="24"/>
    </row>
    <row r="56" spans="1:10" ht="15.75" x14ac:dyDescent="0.25">
      <c r="A56" s="435" t="s">
        <v>145</v>
      </c>
      <c r="B56" s="435"/>
      <c r="C56" s="435" t="s">
        <v>273</v>
      </c>
      <c r="D56" s="435"/>
      <c r="E56" s="435"/>
      <c r="F56" s="436" t="s">
        <v>1128</v>
      </c>
      <c r="G56" s="436"/>
      <c r="H56" s="436"/>
      <c r="I56" s="436"/>
      <c r="J56" s="436"/>
    </row>
    <row r="57" spans="1:10" ht="15.75" x14ac:dyDescent="0.25">
      <c r="A57" s="434" t="s">
        <v>144</v>
      </c>
      <c r="B57" s="434"/>
      <c r="C57" s="434" t="s">
        <v>144</v>
      </c>
      <c r="D57" s="434"/>
      <c r="E57" s="434"/>
      <c r="F57" s="437" t="s">
        <v>147</v>
      </c>
      <c r="G57" s="437"/>
      <c r="H57" s="437"/>
      <c r="I57" s="437"/>
      <c r="J57" s="437"/>
    </row>
    <row r="58" spans="1:10" ht="16.5" x14ac:dyDescent="0.25">
      <c r="A58" s="318"/>
      <c r="B58" s="318"/>
      <c r="C58" s="318"/>
      <c r="D58" s="318"/>
      <c r="E58" s="318"/>
      <c r="F58" s="433" t="s">
        <v>144</v>
      </c>
      <c r="G58" s="433"/>
      <c r="H58" s="433"/>
      <c r="I58" s="433"/>
      <c r="J58" s="433"/>
    </row>
    <row r="59" spans="1:10" ht="15.75" x14ac:dyDescent="0.25">
      <c r="A59" s="318"/>
      <c r="B59" s="318"/>
      <c r="C59" s="1"/>
      <c r="D59" s="1"/>
      <c r="E59" s="1"/>
      <c r="F59" s="1"/>
      <c r="G59" s="318"/>
      <c r="H59" s="318"/>
      <c r="I59" s="318"/>
      <c r="J59" s="318"/>
    </row>
    <row r="60" spans="1:10" x14ac:dyDescent="0.25">
      <c r="A60" s="318"/>
      <c r="B60" s="318"/>
      <c r="C60" s="318"/>
      <c r="D60" s="318"/>
      <c r="E60" s="318"/>
      <c r="F60" s="318"/>
      <c r="G60" s="318"/>
      <c r="H60" s="318"/>
      <c r="I60" s="318"/>
      <c r="J60" s="318"/>
    </row>
    <row r="61" spans="1:10" x14ac:dyDescent="0.25">
      <c r="A61" s="318"/>
      <c r="B61" s="318"/>
      <c r="C61" s="318"/>
      <c r="D61" s="318"/>
      <c r="E61" s="318"/>
      <c r="F61" s="318"/>
      <c r="G61" s="318"/>
      <c r="H61" s="318"/>
      <c r="I61" s="318"/>
      <c r="J61" s="318"/>
    </row>
    <row r="62" spans="1:10" x14ac:dyDescent="0.25">
      <c r="A62" s="318"/>
      <c r="B62" s="318"/>
      <c r="C62" s="318"/>
      <c r="D62" s="318"/>
      <c r="E62" s="318"/>
      <c r="F62" s="318"/>
      <c r="G62" s="318"/>
      <c r="H62" s="318"/>
      <c r="I62" s="318"/>
      <c r="J62" s="318"/>
    </row>
    <row r="63" spans="1:10" x14ac:dyDescent="0.25">
      <c r="A63" s="318"/>
      <c r="B63" s="318"/>
      <c r="C63" s="318"/>
      <c r="D63" s="318"/>
      <c r="E63" s="318"/>
      <c r="F63" s="318"/>
      <c r="G63" s="318"/>
      <c r="H63" s="318"/>
      <c r="I63" s="318"/>
      <c r="J63" s="318"/>
    </row>
  </sheetData>
  <mergeCells count="112">
    <mergeCell ref="E54:F54"/>
    <mergeCell ref="I54:J54"/>
    <mergeCell ref="E51:F51"/>
    <mergeCell ref="I51:J51"/>
    <mergeCell ref="E52:F52"/>
    <mergeCell ref="I52:J52"/>
    <mergeCell ref="E53:F53"/>
    <mergeCell ref="I53:J53"/>
    <mergeCell ref="E40:F40"/>
    <mergeCell ref="I40:J40"/>
    <mergeCell ref="E46:F46"/>
    <mergeCell ref="I46:J46"/>
    <mergeCell ref="E49:F49"/>
    <mergeCell ref="I49:J49"/>
    <mergeCell ref="E50:F50"/>
    <mergeCell ref="I50:J50"/>
    <mergeCell ref="E47:F47"/>
    <mergeCell ref="I47:J47"/>
    <mergeCell ref="E48:F48"/>
    <mergeCell ref="I48:J48"/>
    <mergeCell ref="E45:F45"/>
    <mergeCell ref="I45:J45"/>
    <mergeCell ref="I41:J41"/>
    <mergeCell ref="I42:J42"/>
    <mergeCell ref="E41:F41"/>
    <mergeCell ref="E42:F42"/>
    <mergeCell ref="E43:F43"/>
    <mergeCell ref="I43:J43"/>
    <mergeCell ref="E44:F44"/>
    <mergeCell ref="I44:J44"/>
    <mergeCell ref="E35:F35"/>
    <mergeCell ref="I35:J35"/>
    <mergeCell ref="E36:F36"/>
    <mergeCell ref="I36:J36"/>
    <mergeCell ref="E33:F33"/>
    <mergeCell ref="I33:J33"/>
    <mergeCell ref="E34:F34"/>
    <mergeCell ref="I34:J34"/>
    <mergeCell ref="E39:F39"/>
    <mergeCell ref="I39:J39"/>
    <mergeCell ref="E37:F37"/>
    <mergeCell ref="I37:J37"/>
    <mergeCell ref="E38:F38"/>
    <mergeCell ref="I38:J38"/>
    <mergeCell ref="E28:F28"/>
    <mergeCell ref="I28:J28"/>
    <mergeCell ref="E25:F25"/>
    <mergeCell ref="I25:J25"/>
    <mergeCell ref="E26:F26"/>
    <mergeCell ref="I26:J26"/>
    <mergeCell ref="E31:F31"/>
    <mergeCell ref="I31:J31"/>
    <mergeCell ref="E32:F32"/>
    <mergeCell ref="I32:J32"/>
    <mergeCell ref="E29:F29"/>
    <mergeCell ref="I29:J29"/>
    <mergeCell ref="E30:F30"/>
    <mergeCell ref="I30:J30"/>
    <mergeCell ref="E23:F23"/>
    <mergeCell ref="I23:J23"/>
    <mergeCell ref="E24:F24"/>
    <mergeCell ref="I24:J24"/>
    <mergeCell ref="E21:F21"/>
    <mergeCell ref="I21:J21"/>
    <mergeCell ref="E22:F22"/>
    <mergeCell ref="I22:J22"/>
    <mergeCell ref="E27:F27"/>
    <mergeCell ref="I27:J27"/>
    <mergeCell ref="E16:F16"/>
    <mergeCell ref="I16:J16"/>
    <mergeCell ref="E13:F13"/>
    <mergeCell ref="I13:J13"/>
    <mergeCell ref="E14:F14"/>
    <mergeCell ref="I14:J14"/>
    <mergeCell ref="E19:F19"/>
    <mergeCell ref="I19:J19"/>
    <mergeCell ref="E20:F20"/>
    <mergeCell ref="I20:J20"/>
    <mergeCell ref="E17:F17"/>
    <mergeCell ref="I17:J17"/>
    <mergeCell ref="E18:F18"/>
    <mergeCell ref="I18:J18"/>
    <mergeCell ref="E7:F7"/>
    <mergeCell ref="I7:J7"/>
    <mergeCell ref="E8:F8"/>
    <mergeCell ref="I8:J8"/>
    <mergeCell ref="A1:I1"/>
    <mergeCell ref="A3:I3"/>
    <mergeCell ref="C5:D5"/>
    <mergeCell ref="E5:G5"/>
    <mergeCell ref="H5:J5"/>
    <mergeCell ref="E6:F6"/>
    <mergeCell ref="I6:J6"/>
    <mergeCell ref="E11:F11"/>
    <mergeCell ref="I11:J11"/>
    <mergeCell ref="E12:F12"/>
    <mergeCell ref="I12:J12"/>
    <mergeCell ref="E9:F9"/>
    <mergeCell ref="I9:J9"/>
    <mergeCell ref="E10:F10"/>
    <mergeCell ref="I10:J10"/>
    <mergeCell ref="E15:F15"/>
    <mergeCell ref="I15:J15"/>
    <mergeCell ref="A57:B57"/>
    <mergeCell ref="C57:E57"/>
    <mergeCell ref="F57:J57"/>
    <mergeCell ref="F58:J58"/>
    <mergeCell ref="A55:B55"/>
    <mergeCell ref="C55:E55"/>
    <mergeCell ref="A56:B56"/>
    <mergeCell ref="C56:E56"/>
    <mergeCell ref="F56:J56"/>
  </mergeCells>
  <pageMargins left="0.39" right="0.21" top="0.35" bottom="0.31" header="0.31496062992125984" footer="0.31496062992125984"/>
  <pageSetup paperSize="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workbookViewId="0">
      <pane ySplit="2" topLeftCell="A3" activePane="bottomLeft" state="frozen"/>
      <selection pane="bottomLeft"/>
    </sheetView>
  </sheetViews>
  <sheetFormatPr defaultColWidth="8.85546875" defaultRowHeight="15" x14ac:dyDescent="0.25"/>
  <cols>
    <col min="1" max="1" width="6.7109375" style="320" customWidth="1"/>
    <col min="2" max="6" width="8.85546875" style="320"/>
    <col min="7" max="7" width="7.7109375" style="320" customWidth="1"/>
    <col min="8" max="8" width="3.42578125" style="320" hidden="1" customWidth="1"/>
    <col min="9" max="9" width="1.28515625" style="320" hidden="1" customWidth="1"/>
    <col min="10" max="10" width="6.7109375" style="320" customWidth="1"/>
    <col min="11" max="11" width="0.5703125" style="320" hidden="1" customWidth="1"/>
    <col min="12" max="12" width="6.7109375" style="320" customWidth="1"/>
    <col min="13" max="13" width="6" style="320" customWidth="1"/>
    <col min="14" max="14" width="18.85546875" style="320" customWidth="1"/>
    <col min="15" max="16384" width="8.85546875" style="320"/>
  </cols>
  <sheetData>
    <row r="1" spans="1:14" ht="15.75" x14ac:dyDescent="0.25">
      <c r="A1" s="275" t="s">
        <v>665</v>
      </c>
      <c r="B1" s="272"/>
      <c r="C1" s="271"/>
      <c r="D1" s="271"/>
      <c r="E1" s="271"/>
      <c r="F1" s="271"/>
      <c r="G1" s="271"/>
      <c r="H1" s="275" t="s">
        <v>665</v>
      </c>
      <c r="I1" s="272"/>
      <c r="J1" s="271"/>
      <c r="K1" s="271"/>
      <c r="L1" s="271"/>
      <c r="M1" s="271"/>
      <c r="N1" s="271"/>
    </row>
    <row r="2" spans="1:14" ht="15.75" x14ac:dyDescent="0.25">
      <c r="A2" s="271"/>
      <c r="B2" s="272"/>
      <c r="C2" s="271"/>
      <c r="D2" s="271"/>
      <c r="E2" s="271"/>
      <c r="F2" s="271"/>
      <c r="G2" s="271"/>
      <c r="H2" s="271"/>
      <c r="I2" s="272"/>
      <c r="J2" s="271"/>
      <c r="K2" s="271"/>
      <c r="L2" s="271"/>
      <c r="M2" s="271"/>
      <c r="N2" s="271"/>
    </row>
    <row r="3" spans="1:14" ht="15.6" customHeight="1" x14ac:dyDescent="0.25">
      <c r="A3" s="578" t="s">
        <v>663</v>
      </c>
      <c r="B3" s="578"/>
      <c r="C3" s="578"/>
      <c r="D3" s="578"/>
      <c r="E3" s="578"/>
      <c r="F3" s="578"/>
      <c r="G3" s="578"/>
      <c r="H3" s="578"/>
      <c r="I3" s="578"/>
      <c r="J3" s="578"/>
      <c r="K3" s="578"/>
      <c r="L3" s="578"/>
      <c r="M3" s="578"/>
      <c r="N3" s="578"/>
    </row>
    <row r="4" spans="1:14" ht="15.6" customHeight="1" x14ac:dyDescent="0.25">
      <c r="A4" s="579" t="s">
        <v>1184</v>
      </c>
      <c r="B4" s="579"/>
      <c r="C4" s="579"/>
      <c r="D4" s="579"/>
      <c r="E4" s="579"/>
      <c r="F4" s="579"/>
      <c r="G4" s="579"/>
      <c r="H4" s="579"/>
      <c r="I4" s="579"/>
      <c r="J4" s="579"/>
      <c r="K4" s="579"/>
      <c r="L4" s="579"/>
      <c r="M4" s="579"/>
      <c r="N4" s="579"/>
    </row>
    <row r="5" spans="1:14" ht="15.75" x14ac:dyDescent="0.25">
      <c r="A5" s="319"/>
      <c r="B5" s="319"/>
      <c r="C5" s="319"/>
      <c r="D5" s="319"/>
      <c r="E5" s="319"/>
      <c r="F5" s="319"/>
      <c r="G5" s="319"/>
      <c r="H5" s="319"/>
      <c r="I5" s="319"/>
      <c r="J5" s="319"/>
      <c r="K5" s="319"/>
      <c r="L5" s="319"/>
      <c r="M5" s="319"/>
      <c r="N5" s="319"/>
    </row>
    <row r="6" spans="1:14" ht="25.5" x14ac:dyDescent="0.25">
      <c r="A6" s="321" t="s">
        <v>662</v>
      </c>
      <c r="B6" s="536" t="s">
        <v>661</v>
      </c>
      <c r="C6" s="527"/>
      <c r="D6" s="424"/>
      <c r="E6" s="321" t="s">
        <v>207</v>
      </c>
      <c r="F6" s="321" t="s">
        <v>1135</v>
      </c>
      <c r="G6" s="536" t="s">
        <v>400</v>
      </c>
      <c r="H6" s="527"/>
      <c r="I6" s="424"/>
      <c r="J6" s="536" t="s">
        <v>401</v>
      </c>
      <c r="K6" s="424"/>
      <c r="L6" s="321" t="s">
        <v>206</v>
      </c>
      <c r="M6" s="321" t="s">
        <v>205</v>
      </c>
      <c r="N6" s="321" t="s">
        <v>402</v>
      </c>
    </row>
    <row r="7" spans="1:14" x14ac:dyDescent="0.25">
      <c r="A7" s="321" t="s">
        <v>11</v>
      </c>
      <c r="B7" s="536" t="s">
        <v>12</v>
      </c>
      <c r="C7" s="527"/>
      <c r="D7" s="424"/>
      <c r="E7" s="321" t="s">
        <v>14</v>
      </c>
      <c r="F7" s="321" t="s">
        <v>15</v>
      </c>
      <c r="G7" s="536" t="s">
        <v>16</v>
      </c>
      <c r="H7" s="527"/>
      <c r="I7" s="424"/>
      <c r="J7" s="536" t="s">
        <v>17</v>
      </c>
      <c r="K7" s="424"/>
      <c r="L7" s="321" t="s">
        <v>45</v>
      </c>
      <c r="M7" s="321" t="s">
        <v>48</v>
      </c>
      <c r="N7" s="321" t="s">
        <v>53</v>
      </c>
    </row>
    <row r="8" spans="1:14" x14ac:dyDescent="0.25">
      <c r="A8" s="577" t="s">
        <v>1136</v>
      </c>
      <c r="B8" s="527"/>
      <c r="C8" s="527"/>
      <c r="D8" s="527"/>
      <c r="E8" s="527"/>
      <c r="F8" s="527"/>
      <c r="G8" s="527"/>
      <c r="H8" s="527"/>
      <c r="I8" s="527"/>
      <c r="J8" s="527"/>
      <c r="K8" s="527"/>
      <c r="L8" s="527"/>
      <c r="M8" s="424"/>
      <c r="N8" s="347" t="s">
        <v>1137</v>
      </c>
    </row>
    <row r="9" spans="1:14" x14ac:dyDescent="0.25">
      <c r="A9" s="348" t="s">
        <v>660</v>
      </c>
      <c r="B9" s="563" t="s">
        <v>659</v>
      </c>
      <c r="C9" s="564"/>
      <c r="D9" s="565"/>
      <c r="E9" s="349"/>
      <c r="F9" s="349"/>
      <c r="G9" s="566"/>
      <c r="H9" s="564"/>
      <c r="I9" s="565"/>
      <c r="J9" s="566"/>
      <c r="K9" s="565"/>
      <c r="L9" s="350"/>
      <c r="M9" s="351"/>
      <c r="N9" s="352" t="s">
        <v>1138</v>
      </c>
    </row>
    <row r="10" spans="1:14" x14ac:dyDescent="0.25">
      <c r="A10" s="348"/>
      <c r="B10" s="563" t="s">
        <v>0</v>
      </c>
      <c r="C10" s="564"/>
      <c r="D10" s="565"/>
      <c r="E10" s="349" t="s">
        <v>403</v>
      </c>
      <c r="F10" s="349" t="s">
        <v>59</v>
      </c>
      <c r="G10" s="566" t="s">
        <v>526</v>
      </c>
      <c r="H10" s="564"/>
      <c r="I10" s="565"/>
      <c r="J10" s="566" t="s">
        <v>547</v>
      </c>
      <c r="K10" s="565"/>
      <c r="L10" s="350" t="s">
        <v>451</v>
      </c>
      <c r="M10" s="351"/>
      <c r="N10" s="352" t="s">
        <v>1139</v>
      </c>
    </row>
    <row r="11" spans="1:14" x14ac:dyDescent="0.25">
      <c r="A11" s="348"/>
      <c r="B11" s="563" t="s">
        <v>0</v>
      </c>
      <c r="C11" s="564"/>
      <c r="D11" s="565"/>
      <c r="E11" s="349"/>
      <c r="F11" s="349"/>
      <c r="G11" s="566"/>
      <c r="H11" s="564"/>
      <c r="I11" s="565"/>
      <c r="J11" s="566"/>
      <c r="K11" s="565"/>
      <c r="L11" s="350"/>
      <c r="M11" s="351" t="s">
        <v>548</v>
      </c>
      <c r="N11" s="352" t="s">
        <v>1139</v>
      </c>
    </row>
    <row r="12" spans="1:14" x14ac:dyDescent="0.25">
      <c r="A12" s="348"/>
      <c r="B12" s="563" t="s">
        <v>0</v>
      </c>
      <c r="C12" s="564"/>
      <c r="D12" s="565"/>
      <c r="E12" s="349" t="s">
        <v>403</v>
      </c>
      <c r="F12" s="349" t="s">
        <v>59</v>
      </c>
      <c r="G12" s="566" t="s">
        <v>526</v>
      </c>
      <c r="H12" s="564"/>
      <c r="I12" s="565"/>
      <c r="J12" s="566" t="s">
        <v>547</v>
      </c>
      <c r="K12" s="565"/>
      <c r="L12" s="350" t="s">
        <v>515</v>
      </c>
      <c r="M12" s="351"/>
      <c r="N12" s="352" t="s">
        <v>932</v>
      </c>
    </row>
    <row r="13" spans="1:14" x14ac:dyDescent="0.25">
      <c r="A13" s="348"/>
      <c r="B13" s="563" t="s">
        <v>0</v>
      </c>
      <c r="C13" s="564"/>
      <c r="D13" s="565"/>
      <c r="E13" s="349"/>
      <c r="F13" s="349"/>
      <c r="G13" s="566"/>
      <c r="H13" s="564"/>
      <c r="I13" s="565"/>
      <c r="J13" s="566"/>
      <c r="K13" s="565"/>
      <c r="L13" s="350"/>
      <c r="M13" s="351" t="s">
        <v>516</v>
      </c>
      <c r="N13" s="352" t="s">
        <v>932</v>
      </c>
    </row>
    <row r="14" spans="1:14" x14ac:dyDescent="0.25">
      <c r="A14" s="348" t="s">
        <v>1140</v>
      </c>
      <c r="B14" s="563" t="s">
        <v>1141</v>
      </c>
      <c r="C14" s="564"/>
      <c r="D14" s="565"/>
      <c r="E14" s="349"/>
      <c r="F14" s="349"/>
      <c r="G14" s="566"/>
      <c r="H14" s="564"/>
      <c r="I14" s="565"/>
      <c r="J14" s="566"/>
      <c r="K14" s="565"/>
      <c r="L14" s="350"/>
      <c r="M14" s="351"/>
      <c r="N14" s="352" t="s">
        <v>1142</v>
      </c>
    </row>
    <row r="15" spans="1:14" x14ac:dyDescent="0.25">
      <c r="A15" s="348"/>
      <c r="B15" s="563" t="s">
        <v>0</v>
      </c>
      <c r="C15" s="564"/>
      <c r="D15" s="565"/>
      <c r="E15" s="349" t="s">
        <v>403</v>
      </c>
      <c r="F15" s="349" t="s">
        <v>59</v>
      </c>
      <c r="G15" s="566" t="s">
        <v>526</v>
      </c>
      <c r="H15" s="564"/>
      <c r="I15" s="565"/>
      <c r="J15" s="566" t="s">
        <v>544</v>
      </c>
      <c r="K15" s="565"/>
      <c r="L15" s="350" t="s">
        <v>456</v>
      </c>
      <c r="M15" s="351"/>
      <c r="N15" s="352" t="s">
        <v>1142</v>
      </c>
    </row>
    <row r="16" spans="1:14" x14ac:dyDescent="0.25">
      <c r="A16" s="348"/>
      <c r="B16" s="563" t="s">
        <v>0</v>
      </c>
      <c r="C16" s="564"/>
      <c r="D16" s="565"/>
      <c r="E16" s="349"/>
      <c r="F16" s="349"/>
      <c r="G16" s="566"/>
      <c r="H16" s="564"/>
      <c r="I16" s="565"/>
      <c r="J16" s="566"/>
      <c r="K16" s="565"/>
      <c r="L16" s="350"/>
      <c r="M16" s="351" t="s">
        <v>460</v>
      </c>
      <c r="N16" s="352" t="s">
        <v>1142</v>
      </c>
    </row>
    <row r="17" spans="1:14" x14ac:dyDescent="0.25">
      <c r="A17" s="348" t="s">
        <v>658</v>
      </c>
      <c r="B17" s="563" t="s">
        <v>657</v>
      </c>
      <c r="C17" s="564"/>
      <c r="D17" s="565"/>
      <c r="E17" s="349"/>
      <c r="F17" s="349"/>
      <c r="G17" s="566"/>
      <c r="H17" s="564"/>
      <c r="I17" s="565"/>
      <c r="J17" s="566"/>
      <c r="K17" s="565"/>
      <c r="L17" s="350"/>
      <c r="M17" s="351"/>
      <c r="N17" s="352" t="s">
        <v>1143</v>
      </c>
    </row>
    <row r="18" spans="1:14" x14ac:dyDescent="0.25">
      <c r="A18" s="348"/>
      <c r="B18" s="563" t="s">
        <v>0</v>
      </c>
      <c r="C18" s="564"/>
      <c r="D18" s="565"/>
      <c r="E18" s="349" t="s">
        <v>403</v>
      </c>
      <c r="F18" s="349" t="s">
        <v>59</v>
      </c>
      <c r="G18" s="566" t="s">
        <v>526</v>
      </c>
      <c r="H18" s="564"/>
      <c r="I18" s="565"/>
      <c r="J18" s="566" t="s">
        <v>559</v>
      </c>
      <c r="K18" s="565"/>
      <c r="L18" s="350" t="s">
        <v>531</v>
      </c>
      <c r="M18" s="351"/>
      <c r="N18" s="352" t="s">
        <v>1143</v>
      </c>
    </row>
    <row r="19" spans="1:14" x14ac:dyDescent="0.25">
      <c r="A19" s="348"/>
      <c r="B19" s="563" t="s">
        <v>0</v>
      </c>
      <c r="C19" s="564"/>
      <c r="D19" s="565"/>
      <c r="E19" s="349"/>
      <c r="F19" s="349"/>
      <c r="G19" s="566"/>
      <c r="H19" s="564"/>
      <c r="I19" s="565"/>
      <c r="J19" s="566"/>
      <c r="K19" s="565"/>
      <c r="L19" s="350"/>
      <c r="M19" s="351" t="s">
        <v>561</v>
      </c>
      <c r="N19" s="352" t="s">
        <v>1143</v>
      </c>
    </row>
    <row r="20" spans="1:14" x14ac:dyDescent="0.25">
      <c r="A20" s="348" t="s">
        <v>656</v>
      </c>
      <c r="B20" s="563" t="s">
        <v>655</v>
      </c>
      <c r="C20" s="564"/>
      <c r="D20" s="565"/>
      <c r="E20" s="349"/>
      <c r="F20" s="349"/>
      <c r="G20" s="566"/>
      <c r="H20" s="564"/>
      <c r="I20" s="565"/>
      <c r="J20" s="566"/>
      <c r="K20" s="565"/>
      <c r="L20" s="350"/>
      <c r="M20" s="351"/>
      <c r="N20" s="352" t="s">
        <v>1144</v>
      </c>
    </row>
    <row r="21" spans="1:14" x14ac:dyDescent="0.25">
      <c r="A21" s="348"/>
      <c r="B21" s="563" t="s">
        <v>0</v>
      </c>
      <c r="C21" s="564"/>
      <c r="D21" s="565"/>
      <c r="E21" s="349" t="s">
        <v>403</v>
      </c>
      <c r="F21" s="349" t="s">
        <v>59</v>
      </c>
      <c r="G21" s="566" t="s">
        <v>495</v>
      </c>
      <c r="H21" s="564"/>
      <c r="I21" s="565"/>
      <c r="J21" s="566" t="s">
        <v>517</v>
      </c>
      <c r="K21" s="565"/>
      <c r="L21" s="350" t="s">
        <v>469</v>
      </c>
      <c r="M21" s="351"/>
      <c r="N21" s="352" t="s">
        <v>1145</v>
      </c>
    </row>
    <row r="22" spans="1:14" x14ac:dyDescent="0.25">
      <c r="A22" s="348"/>
      <c r="B22" s="563" t="s">
        <v>0</v>
      </c>
      <c r="C22" s="564"/>
      <c r="D22" s="565"/>
      <c r="E22" s="349"/>
      <c r="F22" s="349"/>
      <c r="G22" s="566"/>
      <c r="H22" s="564"/>
      <c r="I22" s="565"/>
      <c r="J22" s="566"/>
      <c r="K22" s="565"/>
      <c r="L22" s="350"/>
      <c r="M22" s="351" t="s">
        <v>511</v>
      </c>
      <c r="N22" s="352" t="s">
        <v>1146</v>
      </c>
    </row>
    <row r="23" spans="1:14" x14ac:dyDescent="0.25">
      <c r="A23" s="348"/>
      <c r="B23" s="563" t="s">
        <v>0</v>
      </c>
      <c r="C23" s="564"/>
      <c r="D23" s="565"/>
      <c r="E23" s="349"/>
      <c r="F23" s="349"/>
      <c r="G23" s="566"/>
      <c r="H23" s="564"/>
      <c r="I23" s="565"/>
      <c r="J23" s="566"/>
      <c r="K23" s="565"/>
      <c r="L23" s="350"/>
      <c r="M23" s="351" t="s">
        <v>513</v>
      </c>
      <c r="N23" s="352" t="s">
        <v>1147</v>
      </c>
    </row>
    <row r="24" spans="1:14" x14ac:dyDescent="0.25">
      <c r="A24" s="348"/>
      <c r="B24" s="563" t="s">
        <v>0</v>
      </c>
      <c r="C24" s="564"/>
      <c r="D24" s="565"/>
      <c r="E24" s="349"/>
      <c r="F24" s="349"/>
      <c r="G24" s="566"/>
      <c r="H24" s="564"/>
      <c r="I24" s="565"/>
      <c r="J24" s="566"/>
      <c r="K24" s="565"/>
      <c r="L24" s="350"/>
      <c r="M24" s="351" t="s">
        <v>470</v>
      </c>
      <c r="N24" s="352" t="s">
        <v>1148</v>
      </c>
    </row>
    <row r="25" spans="1:14" x14ac:dyDescent="0.25">
      <c r="A25" s="348"/>
      <c r="B25" s="563" t="s">
        <v>0</v>
      </c>
      <c r="C25" s="564"/>
      <c r="D25" s="565"/>
      <c r="E25" s="349" t="s">
        <v>403</v>
      </c>
      <c r="F25" s="349" t="s">
        <v>59</v>
      </c>
      <c r="G25" s="566" t="s">
        <v>495</v>
      </c>
      <c r="H25" s="564"/>
      <c r="I25" s="565"/>
      <c r="J25" s="566" t="s">
        <v>517</v>
      </c>
      <c r="K25" s="565"/>
      <c r="L25" s="350" t="s">
        <v>445</v>
      </c>
      <c r="M25" s="351"/>
      <c r="N25" s="352" t="s">
        <v>982</v>
      </c>
    </row>
    <row r="26" spans="1:14" x14ac:dyDescent="0.25">
      <c r="A26" s="348"/>
      <c r="B26" s="563" t="s">
        <v>0</v>
      </c>
      <c r="C26" s="564"/>
      <c r="D26" s="565"/>
      <c r="E26" s="349"/>
      <c r="F26" s="349"/>
      <c r="G26" s="566"/>
      <c r="H26" s="564"/>
      <c r="I26" s="565"/>
      <c r="J26" s="566"/>
      <c r="K26" s="565"/>
      <c r="L26" s="350"/>
      <c r="M26" s="351" t="s">
        <v>522</v>
      </c>
      <c r="N26" s="352" t="s">
        <v>982</v>
      </c>
    </row>
    <row r="27" spans="1:14" x14ac:dyDescent="0.25">
      <c r="A27" s="348"/>
      <c r="B27" s="563" t="s">
        <v>0</v>
      </c>
      <c r="C27" s="564"/>
      <c r="D27" s="565"/>
      <c r="E27" s="349" t="s">
        <v>403</v>
      </c>
      <c r="F27" s="349" t="s">
        <v>59</v>
      </c>
      <c r="G27" s="566" t="s">
        <v>495</v>
      </c>
      <c r="H27" s="564"/>
      <c r="I27" s="565"/>
      <c r="J27" s="566" t="s">
        <v>517</v>
      </c>
      <c r="K27" s="565"/>
      <c r="L27" s="350" t="s">
        <v>449</v>
      </c>
      <c r="M27" s="351"/>
      <c r="N27" s="352" t="s">
        <v>1149</v>
      </c>
    </row>
    <row r="28" spans="1:14" x14ac:dyDescent="0.25">
      <c r="A28" s="348"/>
      <c r="B28" s="563" t="s">
        <v>0</v>
      </c>
      <c r="C28" s="564"/>
      <c r="D28" s="565"/>
      <c r="E28" s="349"/>
      <c r="F28" s="349"/>
      <c r="G28" s="566"/>
      <c r="H28" s="564"/>
      <c r="I28" s="565"/>
      <c r="J28" s="566"/>
      <c r="K28" s="565"/>
      <c r="L28" s="350"/>
      <c r="M28" s="351" t="s">
        <v>450</v>
      </c>
      <c r="N28" s="352" t="s">
        <v>1149</v>
      </c>
    </row>
    <row r="29" spans="1:14" x14ac:dyDescent="0.25">
      <c r="A29" s="348"/>
      <c r="B29" s="563" t="s">
        <v>0</v>
      </c>
      <c r="C29" s="564"/>
      <c r="D29" s="565"/>
      <c r="E29" s="349" t="s">
        <v>403</v>
      </c>
      <c r="F29" s="349" t="s">
        <v>59</v>
      </c>
      <c r="G29" s="566" t="s">
        <v>495</v>
      </c>
      <c r="H29" s="564"/>
      <c r="I29" s="565"/>
      <c r="J29" s="566" t="s">
        <v>517</v>
      </c>
      <c r="K29" s="565"/>
      <c r="L29" s="350" t="s">
        <v>456</v>
      </c>
      <c r="M29" s="351"/>
      <c r="N29" s="352" t="s">
        <v>1150</v>
      </c>
    </row>
    <row r="30" spans="1:14" x14ac:dyDescent="0.25">
      <c r="A30" s="348"/>
      <c r="B30" s="563" t="s">
        <v>0</v>
      </c>
      <c r="C30" s="564"/>
      <c r="D30" s="565"/>
      <c r="E30" s="349"/>
      <c r="F30" s="349"/>
      <c r="G30" s="566"/>
      <c r="H30" s="564"/>
      <c r="I30" s="565"/>
      <c r="J30" s="566"/>
      <c r="K30" s="565"/>
      <c r="L30" s="350"/>
      <c r="M30" s="351" t="s">
        <v>460</v>
      </c>
      <c r="N30" s="352" t="s">
        <v>1150</v>
      </c>
    </row>
    <row r="31" spans="1:14" x14ac:dyDescent="0.25">
      <c r="A31" s="348" t="s">
        <v>1151</v>
      </c>
      <c r="B31" s="563" t="s">
        <v>1152</v>
      </c>
      <c r="C31" s="564"/>
      <c r="D31" s="565"/>
      <c r="E31" s="349"/>
      <c r="F31" s="349"/>
      <c r="G31" s="566"/>
      <c r="H31" s="564"/>
      <c r="I31" s="565"/>
      <c r="J31" s="566"/>
      <c r="K31" s="565"/>
      <c r="L31" s="350"/>
      <c r="M31" s="351"/>
      <c r="N31" s="352" t="s">
        <v>933</v>
      </c>
    </row>
    <row r="32" spans="1:14" x14ac:dyDescent="0.25">
      <c r="A32" s="348"/>
      <c r="B32" s="563" t="s">
        <v>0</v>
      </c>
      <c r="C32" s="564"/>
      <c r="D32" s="565"/>
      <c r="E32" s="349" t="s">
        <v>403</v>
      </c>
      <c r="F32" s="349" t="s">
        <v>59</v>
      </c>
      <c r="G32" s="566" t="s">
        <v>526</v>
      </c>
      <c r="H32" s="564"/>
      <c r="I32" s="565"/>
      <c r="J32" s="566" t="s">
        <v>527</v>
      </c>
      <c r="K32" s="565"/>
      <c r="L32" s="350" t="s">
        <v>562</v>
      </c>
      <c r="M32" s="351"/>
      <c r="N32" s="352" t="s">
        <v>933</v>
      </c>
    </row>
    <row r="33" spans="1:14" x14ac:dyDescent="0.25">
      <c r="A33" s="348"/>
      <c r="B33" s="563" t="s">
        <v>0</v>
      </c>
      <c r="C33" s="564"/>
      <c r="D33" s="565"/>
      <c r="E33" s="349"/>
      <c r="F33" s="349"/>
      <c r="G33" s="566"/>
      <c r="H33" s="564"/>
      <c r="I33" s="565"/>
      <c r="J33" s="566"/>
      <c r="K33" s="565"/>
      <c r="L33" s="350"/>
      <c r="M33" s="351" t="s">
        <v>563</v>
      </c>
      <c r="N33" s="352" t="s">
        <v>933</v>
      </c>
    </row>
    <row r="34" spans="1:14" x14ac:dyDescent="0.25">
      <c r="A34" s="348" t="s">
        <v>654</v>
      </c>
      <c r="B34" s="563" t="s">
        <v>653</v>
      </c>
      <c r="C34" s="564"/>
      <c r="D34" s="565"/>
      <c r="E34" s="349"/>
      <c r="F34" s="349"/>
      <c r="G34" s="566"/>
      <c r="H34" s="564"/>
      <c r="I34" s="565"/>
      <c r="J34" s="566"/>
      <c r="K34" s="565"/>
      <c r="L34" s="350"/>
      <c r="M34" s="351"/>
      <c r="N34" s="352" t="s">
        <v>1153</v>
      </c>
    </row>
    <row r="35" spans="1:14" x14ac:dyDescent="0.25">
      <c r="A35" s="348"/>
      <c r="B35" s="563" t="s">
        <v>0</v>
      </c>
      <c r="C35" s="564"/>
      <c r="D35" s="565"/>
      <c r="E35" s="349" t="s">
        <v>403</v>
      </c>
      <c r="F35" s="349" t="s">
        <v>59</v>
      </c>
      <c r="G35" s="566" t="s">
        <v>526</v>
      </c>
      <c r="H35" s="564"/>
      <c r="I35" s="565"/>
      <c r="J35" s="566" t="s">
        <v>559</v>
      </c>
      <c r="K35" s="565"/>
      <c r="L35" s="350" t="s">
        <v>515</v>
      </c>
      <c r="M35" s="351"/>
      <c r="N35" s="352" t="s">
        <v>922</v>
      </c>
    </row>
    <row r="36" spans="1:14" x14ac:dyDescent="0.25">
      <c r="A36" s="348"/>
      <c r="B36" s="563" t="s">
        <v>0</v>
      </c>
      <c r="C36" s="564"/>
      <c r="D36" s="565"/>
      <c r="E36" s="349"/>
      <c r="F36" s="349"/>
      <c r="G36" s="566"/>
      <c r="H36" s="564"/>
      <c r="I36" s="565"/>
      <c r="J36" s="566"/>
      <c r="K36" s="565"/>
      <c r="L36" s="350"/>
      <c r="M36" s="351" t="s">
        <v>923</v>
      </c>
      <c r="N36" s="352" t="s">
        <v>924</v>
      </c>
    </row>
    <row r="37" spans="1:14" x14ac:dyDescent="0.25">
      <c r="A37" s="348"/>
      <c r="B37" s="563" t="s">
        <v>0</v>
      </c>
      <c r="C37" s="564"/>
      <c r="D37" s="565"/>
      <c r="E37" s="349"/>
      <c r="F37" s="349"/>
      <c r="G37" s="566"/>
      <c r="H37" s="564"/>
      <c r="I37" s="565"/>
      <c r="J37" s="566"/>
      <c r="K37" s="565"/>
      <c r="L37" s="350"/>
      <c r="M37" s="351" t="s">
        <v>516</v>
      </c>
      <c r="N37" s="352" t="s">
        <v>925</v>
      </c>
    </row>
    <row r="38" spans="1:14" x14ac:dyDescent="0.25">
      <c r="A38" s="348"/>
      <c r="B38" s="563" t="s">
        <v>0</v>
      </c>
      <c r="C38" s="564"/>
      <c r="D38" s="565"/>
      <c r="E38" s="349" t="s">
        <v>403</v>
      </c>
      <c r="F38" s="349" t="s">
        <v>1154</v>
      </c>
      <c r="G38" s="566" t="s">
        <v>526</v>
      </c>
      <c r="H38" s="564"/>
      <c r="I38" s="565"/>
      <c r="J38" s="566" t="s">
        <v>559</v>
      </c>
      <c r="K38" s="565"/>
      <c r="L38" s="350" t="s">
        <v>575</v>
      </c>
      <c r="M38" s="351"/>
      <c r="N38" s="352" t="s">
        <v>927</v>
      </c>
    </row>
    <row r="39" spans="1:14" x14ac:dyDescent="0.25">
      <c r="A39" s="348"/>
      <c r="B39" s="563" t="s">
        <v>0</v>
      </c>
      <c r="C39" s="564"/>
      <c r="D39" s="565"/>
      <c r="E39" s="349"/>
      <c r="F39" s="349"/>
      <c r="G39" s="566"/>
      <c r="H39" s="564"/>
      <c r="I39" s="565"/>
      <c r="J39" s="566"/>
      <c r="K39" s="565"/>
      <c r="L39" s="350"/>
      <c r="M39" s="351" t="s">
        <v>576</v>
      </c>
      <c r="N39" s="352" t="s">
        <v>927</v>
      </c>
    </row>
    <row r="40" spans="1:14" x14ac:dyDescent="0.25">
      <c r="A40" s="348" t="s">
        <v>652</v>
      </c>
      <c r="B40" s="563" t="s">
        <v>651</v>
      </c>
      <c r="C40" s="564"/>
      <c r="D40" s="565"/>
      <c r="E40" s="349"/>
      <c r="F40" s="349"/>
      <c r="G40" s="566"/>
      <c r="H40" s="564"/>
      <c r="I40" s="565"/>
      <c r="J40" s="566"/>
      <c r="K40" s="565"/>
      <c r="L40" s="350"/>
      <c r="M40" s="351"/>
      <c r="N40" s="352" t="s">
        <v>1155</v>
      </c>
    </row>
    <row r="41" spans="1:14" x14ac:dyDescent="0.25">
      <c r="A41" s="348"/>
      <c r="B41" s="563" t="s">
        <v>0</v>
      </c>
      <c r="C41" s="564"/>
      <c r="D41" s="565"/>
      <c r="E41" s="349" t="s">
        <v>403</v>
      </c>
      <c r="F41" s="349" t="s">
        <v>59</v>
      </c>
      <c r="G41" s="566" t="s">
        <v>526</v>
      </c>
      <c r="H41" s="564"/>
      <c r="I41" s="565"/>
      <c r="J41" s="566" t="s">
        <v>544</v>
      </c>
      <c r="K41" s="565"/>
      <c r="L41" s="350" t="s">
        <v>456</v>
      </c>
      <c r="M41" s="351"/>
      <c r="N41" s="352" t="s">
        <v>1155</v>
      </c>
    </row>
    <row r="42" spans="1:14" x14ac:dyDescent="0.25">
      <c r="A42" s="348"/>
      <c r="B42" s="563" t="s">
        <v>0</v>
      </c>
      <c r="C42" s="564"/>
      <c r="D42" s="565"/>
      <c r="E42" s="349"/>
      <c r="F42" s="349"/>
      <c r="G42" s="566"/>
      <c r="H42" s="564"/>
      <c r="I42" s="565"/>
      <c r="J42" s="566"/>
      <c r="K42" s="565"/>
      <c r="L42" s="350"/>
      <c r="M42" s="351" t="s">
        <v>460</v>
      </c>
      <c r="N42" s="352" t="s">
        <v>1155</v>
      </c>
    </row>
    <row r="43" spans="1:14" x14ac:dyDescent="0.25">
      <c r="A43" s="348" t="s">
        <v>650</v>
      </c>
      <c r="B43" s="563" t="s">
        <v>649</v>
      </c>
      <c r="C43" s="564"/>
      <c r="D43" s="565"/>
      <c r="E43" s="349"/>
      <c r="F43" s="349"/>
      <c r="G43" s="566"/>
      <c r="H43" s="564"/>
      <c r="I43" s="565"/>
      <c r="J43" s="566"/>
      <c r="K43" s="565"/>
      <c r="L43" s="350"/>
      <c r="M43" s="351"/>
      <c r="N43" s="352" t="s">
        <v>1156</v>
      </c>
    </row>
    <row r="44" spans="1:14" x14ac:dyDescent="0.25">
      <c r="A44" s="348"/>
      <c r="B44" s="563" t="s">
        <v>0</v>
      </c>
      <c r="C44" s="564"/>
      <c r="D44" s="565"/>
      <c r="E44" s="349" t="s">
        <v>403</v>
      </c>
      <c r="F44" s="349" t="s">
        <v>59</v>
      </c>
      <c r="G44" s="566" t="s">
        <v>526</v>
      </c>
      <c r="H44" s="564"/>
      <c r="I44" s="565"/>
      <c r="J44" s="566" t="s">
        <v>547</v>
      </c>
      <c r="K44" s="565"/>
      <c r="L44" s="350" t="s">
        <v>451</v>
      </c>
      <c r="M44" s="351"/>
      <c r="N44" s="352" t="s">
        <v>1156</v>
      </c>
    </row>
    <row r="45" spans="1:14" x14ac:dyDescent="0.25">
      <c r="A45" s="348"/>
      <c r="B45" s="563" t="s">
        <v>0</v>
      </c>
      <c r="C45" s="564"/>
      <c r="D45" s="565"/>
      <c r="E45" s="349"/>
      <c r="F45" s="349"/>
      <c r="G45" s="566"/>
      <c r="H45" s="564"/>
      <c r="I45" s="565"/>
      <c r="J45" s="566"/>
      <c r="K45" s="565"/>
      <c r="L45" s="350"/>
      <c r="M45" s="351" t="s">
        <v>548</v>
      </c>
      <c r="N45" s="352" t="s">
        <v>1157</v>
      </c>
    </row>
    <row r="46" spans="1:14" x14ac:dyDescent="0.25">
      <c r="A46" s="348"/>
      <c r="B46" s="563" t="s">
        <v>0</v>
      </c>
      <c r="C46" s="564"/>
      <c r="D46" s="565"/>
      <c r="E46" s="349"/>
      <c r="F46" s="349"/>
      <c r="G46" s="566"/>
      <c r="H46" s="564"/>
      <c r="I46" s="565"/>
      <c r="J46" s="566"/>
      <c r="K46" s="565"/>
      <c r="L46" s="350"/>
      <c r="M46" s="351" t="s">
        <v>546</v>
      </c>
      <c r="N46" s="352" t="s">
        <v>931</v>
      </c>
    </row>
    <row r="47" spans="1:14" x14ac:dyDescent="0.25">
      <c r="A47" s="348" t="s">
        <v>648</v>
      </c>
      <c r="B47" s="563" t="s">
        <v>647</v>
      </c>
      <c r="C47" s="564"/>
      <c r="D47" s="565"/>
      <c r="E47" s="349"/>
      <c r="F47" s="349"/>
      <c r="G47" s="566"/>
      <c r="H47" s="564"/>
      <c r="I47" s="565"/>
      <c r="J47" s="566"/>
      <c r="K47" s="565"/>
      <c r="L47" s="350"/>
      <c r="M47" s="351"/>
      <c r="N47" s="352" t="s">
        <v>1158</v>
      </c>
    </row>
    <row r="48" spans="1:14" x14ac:dyDescent="0.25">
      <c r="A48" s="348"/>
      <c r="B48" s="563" t="s">
        <v>0</v>
      </c>
      <c r="C48" s="564"/>
      <c r="D48" s="565"/>
      <c r="E48" s="349" t="s">
        <v>403</v>
      </c>
      <c r="F48" s="349" t="s">
        <v>59</v>
      </c>
      <c r="G48" s="566" t="s">
        <v>404</v>
      </c>
      <c r="H48" s="564"/>
      <c r="I48" s="565"/>
      <c r="J48" s="566" t="s">
        <v>518</v>
      </c>
      <c r="K48" s="565"/>
      <c r="L48" s="350" t="s">
        <v>469</v>
      </c>
      <c r="M48" s="351"/>
      <c r="N48" s="352" t="s">
        <v>882</v>
      </c>
    </row>
    <row r="49" spans="1:14" x14ac:dyDescent="0.25">
      <c r="A49" s="348"/>
      <c r="B49" s="563" t="s">
        <v>0</v>
      </c>
      <c r="C49" s="564"/>
      <c r="D49" s="565"/>
      <c r="E49" s="349"/>
      <c r="F49" s="349"/>
      <c r="G49" s="566"/>
      <c r="H49" s="564"/>
      <c r="I49" s="565"/>
      <c r="J49" s="566"/>
      <c r="K49" s="565"/>
      <c r="L49" s="350"/>
      <c r="M49" s="351" t="s">
        <v>511</v>
      </c>
      <c r="N49" s="352" t="s">
        <v>883</v>
      </c>
    </row>
    <row r="50" spans="1:14" x14ac:dyDescent="0.25">
      <c r="A50" s="348"/>
      <c r="B50" s="563" t="s">
        <v>0</v>
      </c>
      <c r="C50" s="564"/>
      <c r="D50" s="565"/>
      <c r="E50" s="349"/>
      <c r="F50" s="349"/>
      <c r="G50" s="566"/>
      <c r="H50" s="564"/>
      <c r="I50" s="565"/>
      <c r="J50" s="566"/>
      <c r="K50" s="565"/>
      <c r="L50" s="350"/>
      <c r="M50" s="351" t="s">
        <v>519</v>
      </c>
      <c r="N50" s="352" t="s">
        <v>514</v>
      </c>
    </row>
    <row r="51" spans="1:14" x14ac:dyDescent="0.25">
      <c r="A51" s="348"/>
      <c r="B51" s="563" t="s">
        <v>0</v>
      </c>
      <c r="C51" s="564"/>
      <c r="D51" s="565"/>
      <c r="E51" s="349"/>
      <c r="F51" s="349"/>
      <c r="G51" s="566"/>
      <c r="H51" s="564"/>
      <c r="I51" s="565"/>
      <c r="J51" s="566"/>
      <c r="K51" s="565"/>
      <c r="L51" s="350"/>
      <c r="M51" s="351" t="s">
        <v>513</v>
      </c>
      <c r="N51" s="352" t="s">
        <v>884</v>
      </c>
    </row>
    <row r="52" spans="1:14" x14ac:dyDescent="0.25">
      <c r="A52" s="348"/>
      <c r="B52" s="563" t="s">
        <v>0</v>
      </c>
      <c r="C52" s="564"/>
      <c r="D52" s="565"/>
      <c r="E52" s="349"/>
      <c r="F52" s="349"/>
      <c r="G52" s="566"/>
      <c r="H52" s="564"/>
      <c r="I52" s="565"/>
      <c r="J52" s="566"/>
      <c r="K52" s="565"/>
      <c r="L52" s="350"/>
      <c r="M52" s="351" t="s">
        <v>470</v>
      </c>
      <c r="N52" s="352" t="s">
        <v>885</v>
      </c>
    </row>
    <row r="53" spans="1:14" x14ac:dyDescent="0.25">
      <c r="A53" s="348"/>
      <c r="B53" s="563" t="s">
        <v>0</v>
      </c>
      <c r="C53" s="564"/>
      <c r="D53" s="565"/>
      <c r="E53" s="349" t="s">
        <v>403</v>
      </c>
      <c r="F53" s="349" t="s">
        <v>59</v>
      </c>
      <c r="G53" s="566" t="s">
        <v>404</v>
      </c>
      <c r="H53" s="564"/>
      <c r="I53" s="565"/>
      <c r="J53" s="566" t="s">
        <v>518</v>
      </c>
      <c r="K53" s="565"/>
      <c r="L53" s="350" t="s">
        <v>445</v>
      </c>
      <c r="M53" s="351"/>
      <c r="N53" s="352" t="s">
        <v>1159</v>
      </c>
    </row>
    <row r="54" spans="1:14" x14ac:dyDescent="0.25">
      <c r="A54" s="348"/>
      <c r="B54" s="563" t="s">
        <v>0</v>
      </c>
      <c r="C54" s="564"/>
      <c r="D54" s="565"/>
      <c r="E54" s="349"/>
      <c r="F54" s="349"/>
      <c r="G54" s="566"/>
      <c r="H54" s="564"/>
      <c r="I54" s="565"/>
      <c r="J54" s="566"/>
      <c r="K54" s="565"/>
      <c r="L54" s="350"/>
      <c r="M54" s="351" t="s">
        <v>447</v>
      </c>
      <c r="N54" s="352" t="s">
        <v>483</v>
      </c>
    </row>
    <row r="55" spans="1:14" x14ac:dyDescent="0.25">
      <c r="A55" s="348"/>
      <c r="B55" s="563" t="s">
        <v>0</v>
      </c>
      <c r="C55" s="564"/>
      <c r="D55" s="565"/>
      <c r="E55" s="349"/>
      <c r="F55" s="349"/>
      <c r="G55" s="566"/>
      <c r="H55" s="564"/>
      <c r="I55" s="565"/>
      <c r="J55" s="566"/>
      <c r="K55" s="565"/>
      <c r="L55" s="350"/>
      <c r="M55" s="351" t="s">
        <v>448</v>
      </c>
      <c r="N55" s="352" t="s">
        <v>521</v>
      </c>
    </row>
    <row r="56" spans="1:14" x14ac:dyDescent="0.25">
      <c r="A56" s="348"/>
      <c r="B56" s="563" t="s">
        <v>0</v>
      </c>
      <c r="C56" s="564"/>
      <c r="D56" s="565"/>
      <c r="E56" s="349" t="s">
        <v>403</v>
      </c>
      <c r="F56" s="349" t="s">
        <v>59</v>
      </c>
      <c r="G56" s="566" t="s">
        <v>404</v>
      </c>
      <c r="H56" s="564"/>
      <c r="I56" s="565"/>
      <c r="J56" s="566" t="s">
        <v>518</v>
      </c>
      <c r="K56" s="565"/>
      <c r="L56" s="350" t="s">
        <v>449</v>
      </c>
      <c r="M56" s="351"/>
      <c r="N56" s="352" t="s">
        <v>1149</v>
      </c>
    </row>
    <row r="57" spans="1:14" x14ac:dyDescent="0.25">
      <c r="A57" s="348"/>
      <c r="B57" s="563" t="s">
        <v>0</v>
      </c>
      <c r="C57" s="564"/>
      <c r="D57" s="565"/>
      <c r="E57" s="349"/>
      <c r="F57" s="349"/>
      <c r="G57" s="566"/>
      <c r="H57" s="564"/>
      <c r="I57" s="565"/>
      <c r="J57" s="566"/>
      <c r="K57" s="565"/>
      <c r="L57" s="350"/>
      <c r="M57" s="351" t="s">
        <v>450</v>
      </c>
      <c r="N57" s="352" t="s">
        <v>1149</v>
      </c>
    </row>
    <row r="58" spans="1:14" x14ac:dyDescent="0.25">
      <c r="A58" s="348"/>
      <c r="B58" s="563" t="s">
        <v>0</v>
      </c>
      <c r="C58" s="564"/>
      <c r="D58" s="565"/>
      <c r="E58" s="349" t="s">
        <v>403</v>
      </c>
      <c r="F58" s="349" t="s">
        <v>59</v>
      </c>
      <c r="G58" s="566" t="s">
        <v>404</v>
      </c>
      <c r="H58" s="564"/>
      <c r="I58" s="565"/>
      <c r="J58" s="566" t="s">
        <v>518</v>
      </c>
      <c r="K58" s="565"/>
      <c r="L58" s="350" t="s">
        <v>456</v>
      </c>
      <c r="M58" s="351"/>
      <c r="N58" s="352" t="s">
        <v>483</v>
      </c>
    </row>
    <row r="59" spans="1:14" x14ac:dyDescent="0.25">
      <c r="A59" s="348"/>
      <c r="B59" s="563" t="s">
        <v>0</v>
      </c>
      <c r="C59" s="564"/>
      <c r="D59" s="565"/>
      <c r="E59" s="349"/>
      <c r="F59" s="349"/>
      <c r="G59" s="566"/>
      <c r="H59" s="564"/>
      <c r="I59" s="565"/>
      <c r="J59" s="566"/>
      <c r="K59" s="565"/>
      <c r="L59" s="350"/>
      <c r="M59" s="351" t="s">
        <v>460</v>
      </c>
      <c r="N59" s="352" t="s">
        <v>483</v>
      </c>
    </row>
    <row r="60" spans="1:14" x14ac:dyDescent="0.25">
      <c r="A60" s="348" t="s">
        <v>646</v>
      </c>
      <c r="B60" s="563" t="s">
        <v>645</v>
      </c>
      <c r="C60" s="564"/>
      <c r="D60" s="565"/>
      <c r="E60" s="349"/>
      <c r="F60" s="349"/>
      <c r="G60" s="566"/>
      <c r="H60" s="564"/>
      <c r="I60" s="565"/>
      <c r="J60" s="566"/>
      <c r="K60" s="565"/>
      <c r="L60" s="350"/>
      <c r="M60" s="351"/>
      <c r="N60" s="352" t="s">
        <v>1160</v>
      </c>
    </row>
    <row r="61" spans="1:14" x14ac:dyDescent="0.25">
      <c r="A61" s="348"/>
      <c r="B61" s="563" t="s">
        <v>0</v>
      </c>
      <c r="C61" s="564"/>
      <c r="D61" s="565"/>
      <c r="E61" s="349" t="s">
        <v>403</v>
      </c>
      <c r="F61" s="349" t="s">
        <v>59</v>
      </c>
      <c r="G61" s="566" t="s">
        <v>523</v>
      </c>
      <c r="H61" s="564"/>
      <c r="I61" s="565"/>
      <c r="J61" s="566" t="s">
        <v>524</v>
      </c>
      <c r="K61" s="565"/>
      <c r="L61" s="350" t="s">
        <v>463</v>
      </c>
      <c r="M61" s="351"/>
      <c r="N61" s="352" t="s">
        <v>1160</v>
      </c>
    </row>
    <row r="62" spans="1:14" x14ac:dyDescent="0.25">
      <c r="A62" s="348"/>
      <c r="B62" s="563" t="s">
        <v>0</v>
      </c>
      <c r="C62" s="564"/>
      <c r="D62" s="565"/>
      <c r="E62" s="349"/>
      <c r="F62" s="349"/>
      <c r="G62" s="566"/>
      <c r="H62" s="564"/>
      <c r="I62" s="565"/>
      <c r="J62" s="566"/>
      <c r="K62" s="565"/>
      <c r="L62" s="350"/>
      <c r="M62" s="351" t="s">
        <v>467</v>
      </c>
      <c r="N62" s="352" t="s">
        <v>1160</v>
      </c>
    </row>
    <row r="63" spans="1:14" x14ac:dyDescent="0.25">
      <c r="A63" s="348" t="s">
        <v>644</v>
      </c>
      <c r="B63" s="563" t="s">
        <v>643</v>
      </c>
      <c r="C63" s="564"/>
      <c r="D63" s="565"/>
      <c r="E63" s="349"/>
      <c r="F63" s="349"/>
      <c r="G63" s="566"/>
      <c r="H63" s="564"/>
      <c r="I63" s="565"/>
      <c r="J63" s="566"/>
      <c r="K63" s="565"/>
      <c r="L63" s="350"/>
      <c r="M63" s="351"/>
      <c r="N63" s="352" t="s">
        <v>1161</v>
      </c>
    </row>
    <row r="64" spans="1:14" x14ac:dyDescent="0.25">
      <c r="A64" s="348"/>
      <c r="B64" s="563" t="s">
        <v>0</v>
      </c>
      <c r="C64" s="564"/>
      <c r="D64" s="565"/>
      <c r="E64" s="349" t="s">
        <v>403</v>
      </c>
      <c r="F64" s="349" t="s">
        <v>59</v>
      </c>
      <c r="G64" s="566" t="s">
        <v>529</v>
      </c>
      <c r="H64" s="564"/>
      <c r="I64" s="565"/>
      <c r="J64" s="566" t="s">
        <v>533</v>
      </c>
      <c r="K64" s="565"/>
      <c r="L64" s="350" t="s">
        <v>442</v>
      </c>
      <c r="M64" s="351"/>
      <c r="N64" s="352" t="s">
        <v>556</v>
      </c>
    </row>
    <row r="65" spans="1:14" x14ac:dyDescent="0.25">
      <c r="A65" s="348"/>
      <c r="B65" s="563" t="s">
        <v>0</v>
      </c>
      <c r="C65" s="564"/>
      <c r="D65" s="565"/>
      <c r="E65" s="349"/>
      <c r="F65" s="349"/>
      <c r="G65" s="566"/>
      <c r="H65" s="564"/>
      <c r="I65" s="565"/>
      <c r="J65" s="566"/>
      <c r="K65" s="565"/>
      <c r="L65" s="350"/>
      <c r="M65" s="351" t="s">
        <v>541</v>
      </c>
      <c r="N65" s="352" t="s">
        <v>556</v>
      </c>
    </row>
    <row r="66" spans="1:14" x14ac:dyDescent="0.25">
      <c r="A66" s="348"/>
      <c r="B66" s="563" t="s">
        <v>0</v>
      </c>
      <c r="C66" s="564"/>
      <c r="D66" s="565"/>
      <c r="E66" s="349" t="s">
        <v>403</v>
      </c>
      <c r="F66" s="349" t="s">
        <v>59</v>
      </c>
      <c r="G66" s="566" t="s">
        <v>529</v>
      </c>
      <c r="H66" s="564"/>
      <c r="I66" s="565"/>
      <c r="J66" s="566" t="s">
        <v>533</v>
      </c>
      <c r="K66" s="565"/>
      <c r="L66" s="350" t="s">
        <v>469</v>
      </c>
      <c r="M66" s="351"/>
      <c r="N66" s="352" t="s">
        <v>1099</v>
      </c>
    </row>
    <row r="67" spans="1:14" x14ac:dyDescent="0.25">
      <c r="A67" s="348"/>
      <c r="B67" s="563" t="s">
        <v>0</v>
      </c>
      <c r="C67" s="564"/>
      <c r="D67" s="565"/>
      <c r="E67" s="349"/>
      <c r="F67" s="349"/>
      <c r="G67" s="566"/>
      <c r="H67" s="564"/>
      <c r="I67" s="565"/>
      <c r="J67" s="566"/>
      <c r="K67" s="565"/>
      <c r="L67" s="350"/>
      <c r="M67" s="351" t="s">
        <v>511</v>
      </c>
      <c r="N67" s="352" t="s">
        <v>1100</v>
      </c>
    </row>
    <row r="68" spans="1:14" x14ac:dyDescent="0.25">
      <c r="A68" s="348"/>
      <c r="B68" s="563" t="s">
        <v>0</v>
      </c>
      <c r="C68" s="564"/>
      <c r="D68" s="565"/>
      <c r="E68" s="349"/>
      <c r="F68" s="349"/>
      <c r="G68" s="566"/>
      <c r="H68" s="564"/>
      <c r="I68" s="565"/>
      <c r="J68" s="566"/>
      <c r="K68" s="565"/>
      <c r="L68" s="350"/>
      <c r="M68" s="351" t="s">
        <v>513</v>
      </c>
      <c r="N68" s="352" t="s">
        <v>1101</v>
      </c>
    </row>
    <row r="69" spans="1:14" x14ac:dyDescent="0.25">
      <c r="A69" s="348"/>
      <c r="B69" s="563" t="s">
        <v>0</v>
      </c>
      <c r="C69" s="564"/>
      <c r="D69" s="565"/>
      <c r="E69" s="349"/>
      <c r="F69" s="349"/>
      <c r="G69" s="566"/>
      <c r="H69" s="564"/>
      <c r="I69" s="565"/>
      <c r="J69" s="566"/>
      <c r="K69" s="565"/>
      <c r="L69" s="350"/>
      <c r="M69" s="351" t="s">
        <v>470</v>
      </c>
      <c r="N69" s="352" t="s">
        <v>485</v>
      </c>
    </row>
    <row r="70" spans="1:14" x14ac:dyDescent="0.25">
      <c r="A70" s="348"/>
      <c r="B70" s="563" t="s">
        <v>0</v>
      </c>
      <c r="C70" s="564"/>
      <c r="D70" s="565"/>
      <c r="E70" s="349" t="s">
        <v>403</v>
      </c>
      <c r="F70" s="349" t="s">
        <v>59</v>
      </c>
      <c r="G70" s="566" t="s">
        <v>529</v>
      </c>
      <c r="H70" s="564"/>
      <c r="I70" s="565"/>
      <c r="J70" s="566" t="s">
        <v>533</v>
      </c>
      <c r="K70" s="565"/>
      <c r="L70" s="350" t="s">
        <v>456</v>
      </c>
      <c r="M70" s="351"/>
      <c r="N70" s="352" t="s">
        <v>494</v>
      </c>
    </row>
    <row r="71" spans="1:14" x14ac:dyDescent="0.25">
      <c r="A71" s="348"/>
      <c r="B71" s="563" t="s">
        <v>0</v>
      </c>
      <c r="C71" s="564"/>
      <c r="D71" s="565"/>
      <c r="E71" s="349"/>
      <c r="F71" s="349"/>
      <c r="G71" s="566"/>
      <c r="H71" s="564"/>
      <c r="I71" s="565"/>
      <c r="J71" s="566"/>
      <c r="K71" s="565"/>
      <c r="L71" s="350"/>
      <c r="M71" s="351" t="s">
        <v>460</v>
      </c>
      <c r="N71" s="352" t="s">
        <v>494</v>
      </c>
    </row>
    <row r="72" spans="1:14" x14ac:dyDescent="0.25">
      <c r="A72" s="348" t="s">
        <v>1162</v>
      </c>
      <c r="B72" s="563" t="s">
        <v>1163</v>
      </c>
      <c r="C72" s="564"/>
      <c r="D72" s="565"/>
      <c r="E72" s="349"/>
      <c r="F72" s="349"/>
      <c r="G72" s="566"/>
      <c r="H72" s="564"/>
      <c r="I72" s="565"/>
      <c r="J72" s="566"/>
      <c r="K72" s="565"/>
      <c r="L72" s="350"/>
      <c r="M72" s="351"/>
      <c r="N72" s="352" t="s">
        <v>1164</v>
      </c>
    </row>
    <row r="73" spans="1:14" x14ac:dyDescent="0.25">
      <c r="A73" s="348"/>
      <c r="B73" s="563" t="s">
        <v>0</v>
      </c>
      <c r="C73" s="564"/>
      <c r="D73" s="565"/>
      <c r="E73" s="349" t="s">
        <v>403</v>
      </c>
      <c r="F73" s="349" t="s">
        <v>59</v>
      </c>
      <c r="G73" s="566" t="s">
        <v>526</v>
      </c>
      <c r="H73" s="564"/>
      <c r="I73" s="565"/>
      <c r="J73" s="566" t="s">
        <v>547</v>
      </c>
      <c r="K73" s="565"/>
      <c r="L73" s="350" t="s">
        <v>451</v>
      </c>
      <c r="M73" s="351"/>
      <c r="N73" s="352" t="s">
        <v>1164</v>
      </c>
    </row>
    <row r="74" spans="1:14" x14ac:dyDescent="0.25">
      <c r="A74" s="348"/>
      <c r="B74" s="563" t="s">
        <v>0</v>
      </c>
      <c r="C74" s="564"/>
      <c r="D74" s="565"/>
      <c r="E74" s="349"/>
      <c r="F74" s="349"/>
      <c r="G74" s="566"/>
      <c r="H74" s="564"/>
      <c r="I74" s="565"/>
      <c r="J74" s="566"/>
      <c r="K74" s="565"/>
      <c r="L74" s="350"/>
      <c r="M74" s="351" t="s">
        <v>548</v>
      </c>
      <c r="N74" s="352" t="s">
        <v>1164</v>
      </c>
    </row>
    <row r="75" spans="1:14" x14ac:dyDescent="0.25">
      <c r="A75" s="348" t="s">
        <v>1165</v>
      </c>
      <c r="B75" s="563" t="s">
        <v>1166</v>
      </c>
      <c r="C75" s="564"/>
      <c r="D75" s="565"/>
      <c r="E75" s="349"/>
      <c r="F75" s="349"/>
      <c r="G75" s="566"/>
      <c r="H75" s="564"/>
      <c r="I75" s="565"/>
      <c r="J75" s="566"/>
      <c r="K75" s="565"/>
      <c r="L75" s="350"/>
      <c r="M75" s="351"/>
      <c r="N75" s="352" t="s">
        <v>560</v>
      </c>
    </row>
    <row r="76" spans="1:14" x14ac:dyDescent="0.25">
      <c r="A76" s="348"/>
      <c r="B76" s="563" t="s">
        <v>0</v>
      </c>
      <c r="C76" s="564"/>
      <c r="D76" s="565"/>
      <c r="E76" s="349" t="s">
        <v>403</v>
      </c>
      <c r="F76" s="349" t="s">
        <v>59</v>
      </c>
      <c r="G76" s="566" t="s">
        <v>523</v>
      </c>
      <c r="H76" s="564"/>
      <c r="I76" s="565"/>
      <c r="J76" s="566" t="s">
        <v>524</v>
      </c>
      <c r="K76" s="565"/>
      <c r="L76" s="350" t="s">
        <v>456</v>
      </c>
      <c r="M76" s="351"/>
      <c r="N76" s="352" t="s">
        <v>560</v>
      </c>
    </row>
    <row r="77" spans="1:14" x14ac:dyDescent="0.25">
      <c r="A77" s="348"/>
      <c r="B77" s="563" t="s">
        <v>0</v>
      </c>
      <c r="C77" s="564"/>
      <c r="D77" s="565"/>
      <c r="E77" s="349"/>
      <c r="F77" s="349"/>
      <c r="G77" s="566"/>
      <c r="H77" s="564"/>
      <c r="I77" s="565"/>
      <c r="J77" s="566"/>
      <c r="K77" s="565"/>
      <c r="L77" s="350"/>
      <c r="M77" s="351" t="s">
        <v>457</v>
      </c>
      <c r="N77" s="352" t="s">
        <v>560</v>
      </c>
    </row>
    <row r="78" spans="1:14" x14ac:dyDescent="0.25">
      <c r="A78" s="348" t="s">
        <v>642</v>
      </c>
      <c r="B78" s="563" t="s">
        <v>641</v>
      </c>
      <c r="C78" s="564"/>
      <c r="D78" s="565"/>
      <c r="E78" s="349"/>
      <c r="F78" s="349"/>
      <c r="G78" s="566"/>
      <c r="H78" s="564"/>
      <c r="I78" s="565"/>
      <c r="J78" s="566"/>
      <c r="K78" s="565"/>
      <c r="L78" s="350"/>
      <c r="M78" s="351"/>
      <c r="N78" s="352" t="s">
        <v>915</v>
      </c>
    </row>
    <row r="79" spans="1:14" x14ac:dyDescent="0.25">
      <c r="A79" s="348"/>
      <c r="B79" s="563" t="s">
        <v>0</v>
      </c>
      <c r="C79" s="564"/>
      <c r="D79" s="565"/>
      <c r="E79" s="349" t="s">
        <v>403</v>
      </c>
      <c r="F79" s="349" t="s">
        <v>69</v>
      </c>
      <c r="G79" s="566" t="s">
        <v>526</v>
      </c>
      <c r="H79" s="564"/>
      <c r="I79" s="565"/>
      <c r="J79" s="566" t="s">
        <v>544</v>
      </c>
      <c r="K79" s="565"/>
      <c r="L79" s="350" t="s">
        <v>451</v>
      </c>
      <c r="M79" s="351"/>
      <c r="N79" s="352" t="s">
        <v>915</v>
      </c>
    </row>
    <row r="80" spans="1:14" x14ac:dyDescent="0.25">
      <c r="A80" s="348"/>
      <c r="B80" s="563" t="s">
        <v>0</v>
      </c>
      <c r="C80" s="564"/>
      <c r="D80" s="565"/>
      <c r="E80" s="349"/>
      <c r="F80" s="349"/>
      <c r="G80" s="566"/>
      <c r="H80" s="564"/>
      <c r="I80" s="565"/>
      <c r="J80" s="566"/>
      <c r="K80" s="565"/>
      <c r="L80" s="350"/>
      <c r="M80" s="351" t="s">
        <v>750</v>
      </c>
      <c r="N80" s="352" t="s">
        <v>915</v>
      </c>
    </row>
    <row r="81" spans="1:14" x14ac:dyDescent="0.25">
      <c r="A81" s="348" t="s">
        <v>1167</v>
      </c>
      <c r="B81" s="563" t="s">
        <v>1168</v>
      </c>
      <c r="C81" s="564"/>
      <c r="D81" s="565"/>
      <c r="E81" s="349"/>
      <c r="F81" s="349"/>
      <c r="G81" s="566"/>
      <c r="H81" s="564"/>
      <c r="I81" s="565"/>
      <c r="J81" s="566"/>
      <c r="K81" s="565"/>
      <c r="L81" s="350"/>
      <c r="M81" s="351"/>
      <c r="N81" s="352" t="s">
        <v>488</v>
      </c>
    </row>
    <row r="82" spans="1:14" x14ac:dyDescent="0.25">
      <c r="A82" s="348"/>
      <c r="B82" s="563" t="s">
        <v>0</v>
      </c>
      <c r="C82" s="564"/>
      <c r="D82" s="565"/>
      <c r="E82" s="349" t="s">
        <v>403</v>
      </c>
      <c r="F82" s="349" t="s">
        <v>59</v>
      </c>
      <c r="G82" s="566" t="s">
        <v>526</v>
      </c>
      <c r="H82" s="564"/>
      <c r="I82" s="565"/>
      <c r="J82" s="566" t="s">
        <v>544</v>
      </c>
      <c r="K82" s="565"/>
      <c r="L82" s="350" t="s">
        <v>456</v>
      </c>
      <c r="M82" s="351"/>
      <c r="N82" s="352" t="s">
        <v>488</v>
      </c>
    </row>
    <row r="83" spans="1:14" x14ac:dyDescent="0.25">
      <c r="A83" s="348"/>
      <c r="B83" s="563" t="s">
        <v>0</v>
      </c>
      <c r="C83" s="564"/>
      <c r="D83" s="565"/>
      <c r="E83" s="349"/>
      <c r="F83" s="349"/>
      <c r="G83" s="566"/>
      <c r="H83" s="564"/>
      <c r="I83" s="565"/>
      <c r="J83" s="566"/>
      <c r="K83" s="565"/>
      <c r="L83" s="350"/>
      <c r="M83" s="351" t="s">
        <v>460</v>
      </c>
      <c r="N83" s="352" t="s">
        <v>488</v>
      </c>
    </row>
    <row r="84" spans="1:14" x14ac:dyDescent="0.25">
      <c r="A84" s="348" t="s">
        <v>640</v>
      </c>
      <c r="B84" s="563" t="s">
        <v>639</v>
      </c>
      <c r="C84" s="564"/>
      <c r="D84" s="565"/>
      <c r="E84" s="349"/>
      <c r="F84" s="349"/>
      <c r="G84" s="566"/>
      <c r="H84" s="564"/>
      <c r="I84" s="565"/>
      <c r="J84" s="566"/>
      <c r="K84" s="565"/>
      <c r="L84" s="350"/>
      <c r="M84" s="351"/>
      <c r="N84" s="352" t="s">
        <v>925</v>
      </c>
    </row>
    <row r="85" spans="1:14" x14ac:dyDescent="0.25">
      <c r="A85" s="348"/>
      <c r="B85" s="563" t="s">
        <v>0</v>
      </c>
      <c r="C85" s="564"/>
      <c r="D85" s="565"/>
      <c r="E85" s="349" t="s">
        <v>403</v>
      </c>
      <c r="F85" s="349" t="s">
        <v>59</v>
      </c>
      <c r="G85" s="566" t="s">
        <v>526</v>
      </c>
      <c r="H85" s="564"/>
      <c r="I85" s="565"/>
      <c r="J85" s="566" t="s">
        <v>559</v>
      </c>
      <c r="K85" s="565"/>
      <c r="L85" s="350" t="s">
        <v>531</v>
      </c>
      <c r="M85" s="351"/>
      <c r="N85" s="352" t="s">
        <v>925</v>
      </c>
    </row>
    <row r="86" spans="1:14" x14ac:dyDescent="0.25">
      <c r="A86" s="348"/>
      <c r="B86" s="563" t="s">
        <v>0</v>
      </c>
      <c r="C86" s="564"/>
      <c r="D86" s="565"/>
      <c r="E86" s="349"/>
      <c r="F86" s="349"/>
      <c r="G86" s="566"/>
      <c r="H86" s="564"/>
      <c r="I86" s="565"/>
      <c r="J86" s="566"/>
      <c r="K86" s="565"/>
      <c r="L86" s="350"/>
      <c r="M86" s="351" t="s">
        <v>561</v>
      </c>
      <c r="N86" s="352" t="s">
        <v>925</v>
      </c>
    </row>
    <row r="87" spans="1:14" x14ac:dyDescent="0.25">
      <c r="A87" s="348" t="s">
        <v>638</v>
      </c>
      <c r="B87" s="563" t="s">
        <v>637</v>
      </c>
      <c r="C87" s="564"/>
      <c r="D87" s="565"/>
      <c r="E87" s="349"/>
      <c r="F87" s="349"/>
      <c r="G87" s="566"/>
      <c r="H87" s="564"/>
      <c r="I87" s="565"/>
      <c r="J87" s="566"/>
      <c r="K87" s="565"/>
      <c r="L87" s="350"/>
      <c r="M87" s="351"/>
      <c r="N87" s="352" t="s">
        <v>912</v>
      </c>
    </row>
    <row r="88" spans="1:14" x14ac:dyDescent="0.25">
      <c r="A88" s="348"/>
      <c r="B88" s="563" t="s">
        <v>0</v>
      </c>
      <c r="C88" s="564"/>
      <c r="D88" s="565"/>
      <c r="E88" s="349" t="s">
        <v>403</v>
      </c>
      <c r="F88" s="349" t="s">
        <v>59</v>
      </c>
      <c r="G88" s="566" t="s">
        <v>542</v>
      </c>
      <c r="H88" s="564"/>
      <c r="I88" s="565"/>
      <c r="J88" s="566" t="s">
        <v>543</v>
      </c>
      <c r="K88" s="565"/>
      <c r="L88" s="350" t="s">
        <v>463</v>
      </c>
      <c r="M88" s="351"/>
      <c r="N88" s="352" t="s">
        <v>912</v>
      </c>
    </row>
    <row r="89" spans="1:14" x14ac:dyDescent="0.25">
      <c r="A89" s="353"/>
      <c r="B89" s="567" t="s">
        <v>0</v>
      </c>
      <c r="C89" s="568"/>
      <c r="D89" s="569"/>
      <c r="E89" s="354"/>
      <c r="F89" s="354"/>
      <c r="G89" s="570"/>
      <c r="H89" s="568"/>
      <c r="I89" s="569"/>
      <c r="J89" s="570"/>
      <c r="K89" s="569"/>
      <c r="L89" s="355"/>
      <c r="M89" s="356" t="s">
        <v>467</v>
      </c>
      <c r="N89" s="357" t="s">
        <v>912</v>
      </c>
    </row>
    <row r="91" spans="1:14" ht="15.75" x14ac:dyDescent="0.25">
      <c r="A91" s="576" t="s">
        <v>636</v>
      </c>
      <c r="B91" s="576"/>
      <c r="C91" s="576"/>
      <c r="D91" s="576"/>
      <c r="E91" s="576"/>
      <c r="F91" s="358"/>
      <c r="G91" s="575" t="s">
        <v>672</v>
      </c>
      <c r="H91" s="575"/>
      <c r="I91" s="575"/>
      <c r="J91" s="575"/>
      <c r="K91" s="575"/>
      <c r="L91" s="575"/>
      <c r="M91" s="575"/>
      <c r="N91" s="575"/>
    </row>
    <row r="92" spans="1:14" ht="15.75" x14ac:dyDescent="0.25">
      <c r="A92" s="362" t="s">
        <v>578</v>
      </c>
      <c r="B92" s="363"/>
      <c r="C92" s="359"/>
      <c r="D92" s="360"/>
      <c r="E92" s="361"/>
      <c r="F92" s="359" t="s">
        <v>635</v>
      </c>
      <c r="G92" s="360"/>
      <c r="H92" s="360"/>
      <c r="L92" s="572" t="s">
        <v>634</v>
      </c>
      <c r="M92" s="572"/>
      <c r="N92" s="572"/>
    </row>
    <row r="93" spans="1:14" ht="15.75" x14ac:dyDescent="0.25">
      <c r="A93" s="574" t="s">
        <v>144</v>
      </c>
      <c r="B93" s="574"/>
      <c r="C93" s="574"/>
      <c r="D93" s="574"/>
      <c r="E93" s="574"/>
      <c r="F93" s="573" t="s">
        <v>633</v>
      </c>
      <c r="G93" s="573"/>
      <c r="H93" s="573"/>
      <c r="L93" s="573" t="s">
        <v>144</v>
      </c>
      <c r="M93" s="573"/>
      <c r="N93" s="573"/>
    </row>
    <row r="94" spans="1:14" ht="15.75" x14ac:dyDescent="0.25">
      <c r="A94" s="276"/>
      <c r="B94" s="276"/>
      <c r="C94" s="274"/>
      <c r="D94" s="273"/>
      <c r="E94" s="273"/>
      <c r="F94" s="274"/>
      <c r="G94" s="273"/>
      <c r="H94" s="273"/>
      <c r="L94" s="273"/>
      <c r="M94" s="273"/>
      <c r="N94" s="273"/>
    </row>
    <row r="95" spans="1:14" ht="15.75" x14ac:dyDescent="0.25">
      <c r="A95" s="276"/>
      <c r="B95" s="276"/>
      <c r="C95" s="274"/>
      <c r="D95" s="273"/>
      <c r="E95" s="273"/>
      <c r="F95" s="274"/>
      <c r="G95" s="273"/>
      <c r="H95" s="273"/>
      <c r="L95" s="273"/>
      <c r="M95" s="273"/>
      <c r="N95" s="273"/>
    </row>
    <row r="96" spans="1:14" ht="15.75" x14ac:dyDescent="0.25">
      <c r="A96" s="276"/>
      <c r="B96" s="276"/>
      <c r="C96" s="274"/>
      <c r="D96" s="273"/>
      <c r="E96" s="273"/>
      <c r="F96" s="274"/>
      <c r="G96" s="273"/>
      <c r="H96" s="273"/>
      <c r="L96" s="273"/>
      <c r="M96" s="273"/>
      <c r="N96" s="273"/>
    </row>
    <row r="97" spans="1:14" ht="15.75" x14ac:dyDescent="0.25">
      <c r="A97" s="276"/>
      <c r="B97" s="276"/>
      <c r="C97" s="274"/>
      <c r="D97" s="273"/>
      <c r="E97" s="273"/>
      <c r="F97" s="274"/>
      <c r="G97" s="273"/>
      <c r="H97" s="273"/>
      <c r="L97" s="273"/>
      <c r="M97" s="273"/>
      <c r="N97" s="273"/>
    </row>
    <row r="98" spans="1:14" ht="15.75" x14ac:dyDescent="0.25">
      <c r="A98" s="276"/>
      <c r="B98" s="276"/>
      <c r="C98" s="274"/>
      <c r="D98" s="273"/>
      <c r="E98" s="273"/>
      <c r="F98" s="274"/>
      <c r="G98" s="273"/>
      <c r="H98" s="273"/>
      <c r="L98" s="273"/>
      <c r="M98" s="273"/>
      <c r="N98" s="273"/>
    </row>
    <row r="99" spans="1:14" ht="15.75" x14ac:dyDescent="0.25">
      <c r="A99" s="276"/>
      <c r="B99" s="276"/>
      <c r="C99" s="571"/>
      <c r="D99" s="571"/>
      <c r="E99" s="571"/>
      <c r="F99" s="571" t="s">
        <v>670</v>
      </c>
      <c r="G99" s="571"/>
      <c r="H99" s="571"/>
      <c r="L99" s="572" t="s">
        <v>671</v>
      </c>
      <c r="M99" s="572"/>
      <c r="N99" s="572"/>
    </row>
  </sheetData>
  <mergeCells count="261">
    <mergeCell ref="B7:D7"/>
    <mergeCell ref="G7:I7"/>
    <mergeCell ref="J7:K7"/>
    <mergeCell ref="A8:M8"/>
    <mergeCell ref="B9:D9"/>
    <mergeCell ref="G9:I9"/>
    <mergeCell ref="J9:K9"/>
    <mergeCell ref="A3:N3"/>
    <mergeCell ref="B6:D6"/>
    <mergeCell ref="G6:I6"/>
    <mergeCell ref="J6:K6"/>
    <mergeCell ref="A4:N4"/>
    <mergeCell ref="B12:D12"/>
    <mergeCell ref="G12:I12"/>
    <mergeCell ref="J12:K12"/>
    <mergeCell ref="B13:D13"/>
    <mergeCell ref="G13:I13"/>
    <mergeCell ref="J13:K13"/>
    <mergeCell ref="B10:D10"/>
    <mergeCell ref="G10:I10"/>
    <mergeCell ref="J10:K10"/>
    <mergeCell ref="B11:D11"/>
    <mergeCell ref="G11:I11"/>
    <mergeCell ref="J11:K11"/>
    <mergeCell ref="B16:D16"/>
    <mergeCell ref="G16:I16"/>
    <mergeCell ref="J16:K16"/>
    <mergeCell ref="B17:D17"/>
    <mergeCell ref="G17:I17"/>
    <mergeCell ref="J17:K17"/>
    <mergeCell ref="B14:D14"/>
    <mergeCell ref="G14:I14"/>
    <mergeCell ref="J14:K14"/>
    <mergeCell ref="B15:D15"/>
    <mergeCell ref="G15:I15"/>
    <mergeCell ref="J15:K15"/>
    <mergeCell ref="B20:D20"/>
    <mergeCell ref="G20:I20"/>
    <mergeCell ref="J20:K20"/>
    <mergeCell ref="B21:D21"/>
    <mergeCell ref="G21:I21"/>
    <mergeCell ref="J21:K21"/>
    <mergeCell ref="B18:D18"/>
    <mergeCell ref="G18:I18"/>
    <mergeCell ref="J18:K18"/>
    <mergeCell ref="B19:D19"/>
    <mergeCell ref="G19:I19"/>
    <mergeCell ref="J19:K19"/>
    <mergeCell ref="B24:D24"/>
    <mergeCell ref="G24:I24"/>
    <mergeCell ref="J24:K24"/>
    <mergeCell ref="B25:D25"/>
    <mergeCell ref="G25:I25"/>
    <mergeCell ref="J25:K25"/>
    <mergeCell ref="B22:D22"/>
    <mergeCell ref="G22:I22"/>
    <mergeCell ref="J22:K22"/>
    <mergeCell ref="B23:D23"/>
    <mergeCell ref="G23:I23"/>
    <mergeCell ref="J23:K23"/>
    <mergeCell ref="B28:D28"/>
    <mergeCell ref="G28:I28"/>
    <mergeCell ref="J28:K28"/>
    <mergeCell ref="B29:D29"/>
    <mergeCell ref="G29:I29"/>
    <mergeCell ref="J29:K29"/>
    <mergeCell ref="B26:D26"/>
    <mergeCell ref="G26:I26"/>
    <mergeCell ref="J26:K26"/>
    <mergeCell ref="B27:D27"/>
    <mergeCell ref="G27:I27"/>
    <mergeCell ref="J27:K27"/>
    <mergeCell ref="B32:D32"/>
    <mergeCell ref="G32:I32"/>
    <mergeCell ref="J32:K32"/>
    <mergeCell ref="B33:D33"/>
    <mergeCell ref="G33:I33"/>
    <mergeCell ref="J33:K33"/>
    <mergeCell ref="B30:D30"/>
    <mergeCell ref="G30:I30"/>
    <mergeCell ref="J30:K30"/>
    <mergeCell ref="B31:D31"/>
    <mergeCell ref="G31:I31"/>
    <mergeCell ref="J31:K31"/>
    <mergeCell ref="B36:D36"/>
    <mergeCell ref="G36:I36"/>
    <mergeCell ref="J36:K36"/>
    <mergeCell ref="B37:D37"/>
    <mergeCell ref="G37:I37"/>
    <mergeCell ref="J37:K37"/>
    <mergeCell ref="B34:D34"/>
    <mergeCell ref="G34:I34"/>
    <mergeCell ref="J34:K34"/>
    <mergeCell ref="B35:D35"/>
    <mergeCell ref="G35:I35"/>
    <mergeCell ref="J35:K35"/>
    <mergeCell ref="B40:D40"/>
    <mergeCell ref="G40:I40"/>
    <mergeCell ref="J40:K40"/>
    <mergeCell ref="B41:D41"/>
    <mergeCell ref="G41:I41"/>
    <mergeCell ref="J41:K41"/>
    <mergeCell ref="B38:D38"/>
    <mergeCell ref="G38:I38"/>
    <mergeCell ref="J38:K38"/>
    <mergeCell ref="B39:D39"/>
    <mergeCell ref="G39:I39"/>
    <mergeCell ref="J39:K39"/>
    <mergeCell ref="B44:D44"/>
    <mergeCell ref="G44:I44"/>
    <mergeCell ref="J44:K44"/>
    <mergeCell ref="B45:D45"/>
    <mergeCell ref="G45:I45"/>
    <mergeCell ref="J45:K45"/>
    <mergeCell ref="B42:D42"/>
    <mergeCell ref="G42:I42"/>
    <mergeCell ref="J42:K42"/>
    <mergeCell ref="B43:D43"/>
    <mergeCell ref="G43:I43"/>
    <mergeCell ref="J43:K43"/>
    <mergeCell ref="B48:D48"/>
    <mergeCell ref="G48:I48"/>
    <mergeCell ref="J48:K48"/>
    <mergeCell ref="B49:D49"/>
    <mergeCell ref="G49:I49"/>
    <mergeCell ref="J49:K49"/>
    <mergeCell ref="B46:D46"/>
    <mergeCell ref="G46:I46"/>
    <mergeCell ref="J46:K46"/>
    <mergeCell ref="B47:D47"/>
    <mergeCell ref="G47:I47"/>
    <mergeCell ref="J47:K47"/>
    <mergeCell ref="B52:D52"/>
    <mergeCell ref="G52:I52"/>
    <mergeCell ref="J52:K52"/>
    <mergeCell ref="B53:D53"/>
    <mergeCell ref="G53:I53"/>
    <mergeCell ref="J53:K53"/>
    <mergeCell ref="B50:D50"/>
    <mergeCell ref="G50:I50"/>
    <mergeCell ref="J50:K50"/>
    <mergeCell ref="B51:D51"/>
    <mergeCell ref="G51:I51"/>
    <mergeCell ref="J51:K51"/>
    <mergeCell ref="B56:D56"/>
    <mergeCell ref="G56:I56"/>
    <mergeCell ref="J56:K56"/>
    <mergeCell ref="B57:D57"/>
    <mergeCell ref="G57:I57"/>
    <mergeCell ref="J57:K57"/>
    <mergeCell ref="B54:D54"/>
    <mergeCell ref="G54:I54"/>
    <mergeCell ref="J54:K54"/>
    <mergeCell ref="B55:D55"/>
    <mergeCell ref="G55:I55"/>
    <mergeCell ref="J55:K55"/>
    <mergeCell ref="B60:D60"/>
    <mergeCell ref="G60:I60"/>
    <mergeCell ref="J60:K60"/>
    <mergeCell ref="B61:D61"/>
    <mergeCell ref="G61:I61"/>
    <mergeCell ref="J61:K61"/>
    <mergeCell ref="B58:D58"/>
    <mergeCell ref="G58:I58"/>
    <mergeCell ref="J58:K58"/>
    <mergeCell ref="B59:D59"/>
    <mergeCell ref="G59:I59"/>
    <mergeCell ref="J59:K59"/>
    <mergeCell ref="B64:D64"/>
    <mergeCell ref="G64:I64"/>
    <mergeCell ref="J64:K64"/>
    <mergeCell ref="B65:D65"/>
    <mergeCell ref="G65:I65"/>
    <mergeCell ref="J65:K65"/>
    <mergeCell ref="B62:D62"/>
    <mergeCell ref="G62:I62"/>
    <mergeCell ref="J62:K62"/>
    <mergeCell ref="B63:D63"/>
    <mergeCell ref="G63:I63"/>
    <mergeCell ref="J63:K63"/>
    <mergeCell ref="B68:D68"/>
    <mergeCell ref="G68:I68"/>
    <mergeCell ref="J68:K68"/>
    <mergeCell ref="B69:D69"/>
    <mergeCell ref="G69:I69"/>
    <mergeCell ref="J69:K69"/>
    <mergeCell ref="B66:D66"/>
    <mergeCell ref="G66:I66"/>
    <mergeCell ref="J66:K66"/>
    <mergeCell ref="B67:D67"/>
    <mergeCell ref="G67:I67"/>
    <mergeCell ref="J67:K67"/>
    <mergeCell ref="B72:D72"/>
    <mergeCell ref="G72:I72"/>
    <mergeCell ref="J72:K72"/>
    <mergeCell ref="B73:D73"/>
    <mergeCell ref="G73:I73"/>
    <mergeCell ref="J73:K73"/>
    <mergeCell ref="B70:D70"/>
    <mergeCell ref="G70:I70"/>
    <mergeCell ref="J70:K70"/>
    <mergeCell ref="B71:D71"/>
    <mergeCell ref="G71:I71"/>
    <mergeCell ref="J71:K71"/>
    <mergeCell ref="B76:D76"/>
    <mergeCell ref="G76:I76"/>
    <mergeCell ref="J76:K76"/>
    <mergeCell ref="B77:D77"/>
    <mergeCell ref="G77:I77"/>
    <mergeCell ref="J77:K77"/>
    <mergeCell ref="B74:D74"/>
    <mergeCell ref="G74:I74"/>
    <mergeCell ref="J74:K74"/>
    <mergeCell ref="B75:D75"/>
    <mergeCell ref="G75:I75"/>
    <mergeCell ref="J75:K75"/>
    <mergeCell ref="B80:D80"/>
    <mergeCell ref="G80:I80"/>
    <mergeCell ref="J80:K80"/>
    <mergeCell ref="B81:D81"/>
    <mergeCell ref="G81:I81"/>
    <mergeCell ref="J81:K81"/>
    <mergeCell ref="B78:D78"/>
    <mergeCell ref="G78:I78"/>
    <mergeCell ref="J78:K78"/>
    <mergeCell ref="B79:D79"/>
    <mergeCell ref="G79:I79"/>
    <mergeCell ref="J79:K79"/>
    <mergeCell ref="J84:K84"/>
    <mergeCell ref="B85:D85"/>
    <mergeCell ref="G85:I85"/>
    <mergeCell ref="J85:K85"/>
    <mergeCell ref="B82:D82"/>
    <mergeCell ref="G82:I82"/>
    <mergeCell ref="J82:K82"/>
    <mergeCell ref="B83:D83"/>
    <mergeCell ref="G83:I83"/>
    <mergeCell ref="J83:K83"/>
    <mergeCell ref="B84:D84"/>
    <mergeCell ref="G84:I84"/>
    <mergeCell ref="C99:E99"/>
    <mergeCell ref="F99:H99"/>
    <mergeCell ref="L92:N92"/>
    <mergeCell ref="L93:N93"/>
    <mergeCell ref="L99:N99"/>
    <mergeCell ref="A93:E93"/>
    <mergeCell ref="F93:H93"/>
    <mergeCell ref="G91:N91"/>
    <mergeCell ref="A91:E91"/>
    <mergeCell ref="B88:D88"/>
    <mergeCell ref="G88:I88"/>
    <mergeCell ref="J88:K88"/>
    <mergeCell ref="B89:D89"/>
    <mergeCell ref="G89:I89"/>
    <mergeCell ref="J89:K89"/>
    <mergeCell ref="B86:D86"/>
    <mergeCell ref="G86:I86"/>
    <mergeCell ref="J86:K86"/>
    <mergeCell ref="B87:D87"/>
    <mergeCell ref="G87:I87"/>
    <mergeCell ref="J87:K87"/>
  </mergeCells>
  <pageMargins left="0.34" right="0.21" top="0.38" bottom="0.41"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M01</vt:lpstr>
      <vt:lpstr>M03 (tách CTMTQG)</vt:lpstr>
      <vt:lpstr>04</vt:lpstr>
      <vt:lpstr>07</vt:lpstr>
      <vt:lpstr>08</vt:lpstr>
      <vt:lpstr>09</vt:lpstr>
      <vt:lpstr>10</vt:lpstr>
      <vt:lpstr>11</vt:lpstr>
      <vt:lpstr>12</vt:lpstr>
      <vt:lpstr>13</vt:lpstr>
      <vt:lpstr>05</vt:lpstr>
      <vt:lpstr>02</vt:lpstr>
      <vt:lpstr>03</vt:lpstr>
      <vt:lpstr>M06</vt:lpstr>
      <vt:lpstr>'13'!loai_74</vt:lpstr>
      <vt:lpstr>'13'!loai_74_name</vt:lpstr>
      <vt:lpstr>'07'!Print_Area</vt:lpstr>
      <vt:lpstr>'08'!Print_Area</vt:lpstr>
      <vt:lpstr>'09'!Print_Area</vt:lpstr>
      <vt:lpstr>'10'!Print_Area</vt:lpstr>
      <vt:lpstr>'11'!Print_Area</vt:lpstr>
      <vt:lpstr>'12'!Print_Area</vt:lpstr>
      <vt:lpstr>'13'!Print_Area</vt:lpstr>
      <vt:lpstr>'04'!Print_Titles</vt:lpstr>
      <vt:lpstr>'07'!Print_Titles</vt:lpstr>
      <vt:lpstr>'08'!Print_Titles</vt:lpstr>
      <vt:lpstr>'09'!Print_Titles</vt:lpstr>
      <vt:lpstr>'10'!Print_Titles</vt:lpstr>
      <vt:lpstr>'11'!Print_Titles</vt:lpstr>
      <vt:lpstr>'12'!Print_Titles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74 TRAN DANG NINH</dc:creator>
  <cp:lastModifiedBy>Admin</cp:lastModifiedBy>
  <cp:lastPrinted>2026-04-01T02:46:12Z</cp:lastPrinted>
  <dcterms:created xsi:type="dcterms:W3CDTF">2026-03-07T02:28:18Z</dcterms:created>
  <dcterms:modified xsi:type="dcterms:W3CDTF">2026-04-01T07:48:18Z</dcterms:modified>
</cp:coreProperties>
</file>